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6\"/>
    </mc:Choice>
  </mc:AlternateContent>
  <xr:revisionPtr revIDLastSave="0" documentId="13_ncr:1_{66089917-E92F-4AFC-ADBE-E63E7E2C257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xygen" sheetId="1" r:id="rId1"/>
  </sheets>
  <definedNames>
    <definedName name="A750CR" localSheetId="0">Oxygen!$B$1:$B$454</definedName>
    <definedName name="A945CR." localSheetId="0">Oxygen!$B$1:$B$514</definedName>
    <definedName name="A968CR." localSheetId="0">Oxygen!$B$1:$B$514</definedName>
    <definedName name="A994CR." localSheetId="0">Oxygen!$B$1:$B$514</definedName>
    <definedName name="B008CR." localSheetId="0">Oxygen!$B$1:$B$514</definedName>
    <definedName name="B012CR._1" localSheetId="0">Oxygen!$B$1:$B$514</definedName>
    <definedName name="B052CR." localSheetId="0">Oxygen!$B$1:$B$514</definedName>
    <definedName name="B055CR." localSheetId="0">Oxygen!$B$1:$B$514</definedName>
    <definedName name="B064CR." localSheetId="0">Oxygen!$B$1:$B$514</definedName>
    <definedName name="B067CR." localSheetId="0">Oxygen!$B$1:$B$514</definedName>
    <definedName name="B075CR." localSheetId="0">Oxygen!$B$1:$B$514</definedName>
    <definedName name="B097CR." localSheetId="0">Oxygen!$B$1:$B$1114</definedName>
    <definedName name="B124CR." localSheetId="0">Oxygen!$B$1:$B$514</definedName>
    <definedName name="B143CR." localSheetId="0">Oxygen!$B$1:$B$514</definedName>
    <definedName name="solver_adj" localSheetId="0" hidden="1">Oxygen!$F$5:$H$6,Oxygen!$F$7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Oxygen!$M$10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P14" i="1"/>
  <c r="Q13" i="1"/>
  <c r="P13" i="1"/>
  <c r="Q12" i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C455" i="1"/>
  <c r="E455" i="1" s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C509" i="1"/>
  <c r="E509" i="1" s="1"/>
  <c r="D509" i="1"/>
  <c r="D510" i="1"/>
  <c r="D511" i="1"/>
  <c r="D512" i="1"/>
  <c r="C320" i="1" l="1"/>
  <c r="E320" i="1" s="1"/>
  <c r="C365" i="1"/>
  <c r="E365" i="1" s="1"/>
  <c r="C376" i="1"/>
  <c r="E376" i="1" s="1"/>
  <c r="C406" i="1"/>
  <c r="E406" i="1" s="1"/>
  <c r="C369" i="1"/>
  <c r="E369" i="1" s="1"/>
  <c r="C453" i="1"/>
  <c r="E453" i="1" s="1"/>
  <c r="C451" i="1"/>
  <c r="E451" i="1" s="1"/>
  <c r="C377" i="1"/>
  <c r="E377" i="1" s="1"/>
  <c r="C367" i="1"/>
  <c r="E367" i="1" s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G267" i="1" l="1"/>
  <c r="G283" i="1"/>
  <c r="G307" i="1"/>
  <c r="G318" i="1"/>
  <c r="G399" i="1"/>
  <c r="G403" i="1"/>
  <c r="G499" i="1"/>
  <c r="G309" i="1"/>
  <c r="G437" i="1"/>
  <c r="G310" i="1"/>
  <c r="G467" i="1"/>
  <c r="G376" i="1"/>
  <c r="G388" i="1"/>
  <c r="G471" i="1"/>
  <c r="G495" i="1"/>
  <c r="G465" i="1"/>
  <c r="G372" i="1"/>
  <c r="G337" i="1"/>
  <c r="G463" i="1"/>
  <c r="G263" i="1"/>
  <c r="G474" i="1"/>
  <c r="G450" i="1"/>
  <c r="G487" i="1"/>
  <c r="G317" i="1"/>
  <c r="G507" i="1"/>
  <c r="G392" i="1"/>
  <c r="G295" i="1"/>
  <c r="G264" i="1"/>
  <c r="G443" i="1"/>
  <c r="G384" i="1"/>
  <c r="G348" i="1"/>
  <c r="G506" i="1"/>
  <c r="G427" i="1"/>
  <c r="G461" i="1"/>
  <c r="G411" i="1"/>
  <c r="G493" i="1"/>
  <c r="G502" i="1"/>
  <c r="G458" i="1"/>
  <c r="G313" i="1"/>
  <c r="G439" i="1"/>
  <c r="G325" i="1"/>
  <c r="G265" i="1"/>
  <c r="G396" i="1"/>
  <c r="G445" i="1"/>
  <c r="G483" i="1"/>
  <c r="G498" i="1"/>
  <c r="G470" i="1"/>
  <c r="G482" i="1"/>
  <c r="G477" i="1"/>
  <c r="G419" i="1"/>
  <c r="G368" i="1"/>
  <c r="G321" i="1"/>
  <c r="G314" i="1"/>
  <c r="G407" i="1"/>
  <c r="G511" i="1"/>
  <c r="G494" i="1"/>
  <c r="G328" i="1"/>
  <c r="G423" i="1"/>
  <c r="G475" i="1"/>
  <c r="G459" i="1"/>
  <c r="G451" i="1"/>
  <c r="G287" i="1"/>
  <c r="G315" i="1"/>
  <c r="G303" i="1"/>
  <c r="G491" i="1"/>
  <c r="G485" i="1"/>
  <c r="G332" i="1"/>
  <c r="G473" i="1"/>
  <c r="G431" i="1"/>
  <c r="G364" i="1"/>
  <c r="G272" i="1"/>
  <c r="G433" i="1"/>
  <c r="G462" i="1"/>
  <c r="G429" i="1"/>
  <c r="G380" i="1"/>
  <c r="G279" i="1"/>
  <c r="G356" i="1"/>
  <c r="G324" i="1"/>
  <c r="G299" i="1"/>
  <c r="G446" i="1"/>
  <c r="G430" i="1"/>
  <c r="G269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54" i="1"/>
  <c r="G341" i="1"/>
  <c r="G268" i="1"/>
  <c r="G466" i="1"/>
  <c r="G512" i="1"/>
  <c r="G333" i="1"/>
  <c r="G455" i="1"/>
  <c r="G440" i="1"/>
  <c r="G510" i="1"/>
  <c r="G504" i="1"/>
  <c r="G497" i="1"/>
  <c r="G488" i="1"/>
  <c r="G480" i="1"/>
  <c r="G460" i="1"/>
  <c r="G453" i="1"/>
  <c r="G418" i="1"/>
  <c r="G410" i="1"/>
  <c r="G32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304" i="1"/>
  <c r="G288" i="1"/>
  <c r="G270" i="1"/>
  <c r="G345" i="1"/>
  <c r="G271" i="1"/>
  <c r="G329" i="1"/>
  <c r="G508" i="1"/>
  <c r="G280" i="1"/>
  <c r="G479" i="1"/>
  <c r="G352" i="1"/>
  <c r="G435" i="1"/>
  <c r="G336" i="1"/>
  <c r="G322" i="1"/>
  <c r="G436" i="1"/>
  <c r="G387" i="1"/>
  <c r="G434" i="1"/>
  <c r="G468" i="1"/>
  <c r="G452" i="1"/>
  <c r="G402" i="1"/>
  <c r="G371" i="1"/>
  <c r="G448" i="1"/>
  <c r="G379" i="1"/>
  <c r="G323" i="1"/>
  <c r="G397" i="1"/>
  <c r="G386" i="1"/>
  <c r="G420" i="1"/>
  <c r="G412" i="1"/>
  <c r="G404" i="1"/>
  <c r="G398" i="1"/>
  <c r="G393" i="1"/>
  <c r="G365" i="1"/>
  <c r="G357" i="1"/>
  <c r="G349" i="1"/>
  <c r="G320" i="1"/>
  <c r="G316" i="1"/>
  <c r="G292" i="1"/>
  <c r="G441" i="1"/>
  <c r="G360" i="1"/>
  <c r="G486" i="1"/>
  <c r="G291" i="1"/>
  <c r="G276" i="1"/>
  <c r="G277" i="1"/>
  <c r="G415" i="1"/>
  <c r="G464" i="1"/>
  <c r="G375" i="1"/>
  <c r="G302" i="1"/>
  <c r="G424" i="1"/>
  <c r="G382" i="1"/>
  <c r="G339" i="1"/>
  <c r="G370" i="1"/>
  <c r="G301" i="1"/>
  <c r="G285" i="1"/>
  <c r="G284" i="1"/>
  <c r="G492" i="1"/>
  <c r="G438" i="1"/>
  <c r="G401" i="1"/>
  <c r="G369" i="1"/>
  <c r="G346" i="1"/>
  <c r="G503" i="1"/>
  <c r="G505" i="1"/>
  <c r="G472" i="1"/>
  <c r="G383" i="1"/>
  <c r="G400" i="1"/>
  <c r="G377" i="1"/>
  <c r="G338" i="1"/>
  <c r="G362" i="1"/>
  <c r="G300" i="1"/>
  <c r="G478" i="1"/>
  <c r="G319" i="1"/>
  <c r="G275" i="1"/>
  <c r="G395" i="1"/>
  <c r="G335" i="1"/>
  <c r="G500" i="1"/>
  <c r="G484" i="1"/>
  <c r="G449" i="1"/>
  <c r="G298" i="1"/>
  <c r="G294" i="1"/>
  <c r="G282" i="1"/>
  <c r="G342" i="1"/>
  <c r="G381" i="1"/>
  <c r="G425" i="1"/>
  <c r="G409" i="1"/>
  <c r="G334" i="1"/>
  <c r="G361" i="1"/>
  <c r="G347" i="1"/>
  <c r="G330" i="1"/>
  <c r="G312" i="1"/>
  <c r="G297" i="1"/>
  <c r="G281" i="1"/>
  <c r="G308" i="1"/>
  <c r="G296" i="1"/>
  <c r="G266" i="1"/>
  <c r="G340" i="1"/>
  <c r="G306" i="1"/>
  <c r="G481" i="1"/>
  <c r="G414" i="1"/>
  <c r="G286" i="1"/>
  <c r="G442" i="1"/>
  <c r="G389" i="1"/>
  <c r="G327" i="1"/>
  <c r="G408" i="1"/>
  <c r="G374" i="1"/>
  <c r="G354" i="1"/>
  <c r="G447" i="1"/>
  <c r="G457" i="1"/>
  <c r="G426" i="1"/>
  <c r="G273" i="1"/>
  <c r="G378" i="1"/>
  <c r="G343" i="1"/>
  <c r="G417" i="1"/>
  <c r="G353" i="1"/>
  <c r="G331" i="1"/>
  <c r="G305" i="1"/>
  <c r="G289" i="1"/>
  <c r="G490" i="1"/>
  <c r="G344" i="1"/>
  <c r="G391" i="1"/>
  <c r="G416" i="1"/>
  <c r="G293" i="1"/>
  <c r="G278" i="1"/>
  <c r="G274" i="1"/>
  <c r="H330" i="1"/>
  <c r="H362" i="1"/>
  <c r="H372" i="1"/>
  <c r="H398" i="1"/>
  <c r="H447" i="1"/>
  <c r="H265" i="1"/>
  <c r="H340" i="1"/>
  <c r="H345" i="1"/>
  <c r="H350" i="1"/>
  <c r="H400" i="1"/>
  <c r="H404" i="1"/>
  <c r="H409" i="1"/>
  <c r="H503" i="1"/>
  <c r="H267" i="1"/>
  <c r="H277" i="1"/>
  <c r="H405" i="1"/>
  <c r="H487" i="1"/>
  <c r="H388" i="1"/>
  <c r="H263" i="1"/>
  <c r="H313" i="1"/>
  <c r="H420" i="1"/>
  <c r="H312" i="1"/>
  <c r="H435" i="1"/>
  <c r="H437" i="1"/>
  <c r="H310" i="1"/>
  <c r="H365" i="1"/>
  <c r="H390" i="1"/>
  <c r="H275" i="1"/>
  <c r="H431" i="1"/>
  <c r="H448" i="1"/>
  <c r="H451" i="1"/>
  <c r="H512" i="1"/>
  <c r="H322" i="1"/>
  <c r="H329" i="1"/>
  <c r="H443" i="1"/>
  <c r="H459" i="1"/>
  <c r="H428" i="1"/>
  <c r="H376" i="1"/>
  <c r="H347" i="1"/>
  <c r="H433" i="1"/>
  <c r="H331" i="1"/>
  <c r="H421" i="1"/>
  <c r="H332" i="1"/>
  <c r="H317" i="1"/>
  <c r="H270" i="1"/>
  <c r="H346" i="1"/>
  <c r="H356" i="1"/>
  <c r="H483" i="1"/>
  <c r="H283" i="1"/>
  <c r="H370" i="1"/>
  <c r="H303" i="1"/>
  <c r="H482" i="1"/>
  <c r="H439" i="1"/>
  <c r="H360" i="1"/>
  <c r="H445" i="1"/>
  <c r="H377" i="1"/>
  <c r="H499" i="1"/>
  <c r="H471" i="1"/>
  <c r="H396" i="1"/>
  <c r="H264" i="1"/>
  <c r="H280" i="1"/>
  <c r="H486" i="1"/>
  <c r="H295" i="1"/>
  <c r="H336" i="1"/>
  <c r="H339" i="1"/>
  <c r="H462" i="1"/>
  <c r="H364" i="1"/>
  <c r="H401" i="1"/>
  <c r="H349" i="1"/>
  <c r="H361" i="1"/>
  <c r="H467" i="1"/>
  <c r="H403" i="1"/>
  <c r="H271" i="1"/>
  <c r="H511" i="1"/>
  <c r="H479" i="1"/>
  <c r="H466" i="1"/>
  <c r="H442" i="1"/>
  <c r="H357" i="1"/>
  <c r="H352" i="1"/>
  <c r="H276" i="1"/>
  <c r="H319" i="1"/>
  <c r="H474" i="1"/>
  <c r="H321" i="1"/>
  <c r="H306" i="1"/>
  <c r="H318" i="1"/>
  <c r="H425" i="1"/>
  <c r="H475" i="1"/>
  <c r="H415" i="1"/>
  <c r="H454" i="1"/>
  <c r="H393" i="1"/>
  <c r="H463" i="1"/>
  <c r="H325" i="1"/>
  <c r="H366" i="1"/>
  <c r="H268" i="1"/>
  <c r="H353" i="1"/>
  <c r="H508" i="1"/>
  <c r="H470" i="1"/>
  <c r="H423" i="1"/>
  <c r="H333" i="1"/>
  <c r="H354" i="1"/>
  <c r="H287" i="1"/>
  <c r="H344" i="1"/>
  <c r="H315" i="1"/>
  <c r="H506" i="1"/>
  <c r="H450" i="1"/>
  <c r="H412" i="1"/>
  <c r="H384" i="1"/>
  <c r="H369" i="1"/>
  <c r="H314" i="1"/>
  <c r="H391" i="1"/>
  <c r="H493" i="1"/>
  <c r="H480" i="1"/>
  <c r="H468" i="1"/>
  <c r="H449" i="1"/>
  <c r="H395" i="1"/>
  <c r="H436" i="1"/>
  <c r="H414" i="1"/>
  <c r="H302" i="1"/>
  <c r="H286" i="1"/>
  <c r="H509" i="1"/>
  <c r="H417" i="1"/>
  <c r="H392" i="1"/>
  <c r="H444" i="1"/>
  <c r="H416" i="1"/>
  <c r="H432" i="1"/>
  <c r="H341" i="1"/>
  <c r="H507" i="1"/>
  <c r="H498" i="1"/>
  <c r="H380" i="1"/>
  <c r="H413" i="1"/>
  <c r="H438" i="1"/>
  <c r="H411" i="1"/>
  <c r="H478" i="1"/>
  <c r="H272" i="1"/>
  <c r="H501" i="1"/>
  <c r="H485" i="1"/>
  <c r="H461" i="1"/>
  <c r="H434" i="1"/>
  <c r="H406" i="1"/>
  <c r="H375" i="1"/>
  <c r="H363" i="1"/>
  <c r="H496" i="1"/>
  <c r="H476" i="1"/>
  <c r="H460" i="1"/>
  <c r="H440" i="1"/>
  <c r="H383" i="1"/>
  <c r="H323" i="1"/>
  <c r="H343" i="1"/>
  <c r="H327" i="1"/>
  <c r="H381" i="1"/>
  <c r="H300" i="1"/>
  <c r="H284" i="1"/>
  <c r="H266" i="1"/>
  <c r="H348" i="1"/>
  <c r="H490" i="1"/>
  <c r="H338" i="1"/>
  <c r="H419" i="1"/>
  <c r="H337" i="1"/>
  <c r="H441" i="1"/>
  <c r="H429" i="1"/>
  <c r="H328" i="1"/>
  <c r="H385" i="1"/>
  <c r="H308" i="1"/>
  <c r="H424" i="1"/>
  <c r="H500" i="1"/>
  <c r="H477" i="1"/>
  <c r="H453" i="1"/>
  <c r="H426" i="1"/>
  <c r="H418" i="1"/>
  <c r="H367" i="1"/>
  <c r="H351" i="1"/>
  <c r="H326" i="1"/>
  <c r="H298" i="1"/>
  <c r="H294" i="1"/>
  <c r="H290" i="1"/>
  <c r="H282" i="1"/>
  <c r="H505" i="1"/>
  <c r="H489" i="1"/>
  <c r="H473" i="1"/>
  <c r="H457" i="1"/>
  <c r="H389" i="1"/>
  <c r="H378" i="1"/>
  <c r="H311" i="1"/>
  <c r="H307" i="1"/>
  <c r="H304" i="1"/>
  <c r="H288" i="1"/>
  <c r="H374" i="1"/>
  <c r="H455" i="1"/>
  <c r="H324" i="1"/>
  <c r="H274" i="1"/>
  <c r="H458" i="1"/>
  <c r="H495" i="1"/>
  <c r="H407" i="1"/>
  <c r="H494" i="1"/>
  <c r="H279" i="1"/>
  <c r="H427" i="1"/>
  <c r="H502" i="1"/>
  <c r="H387" i="1"/>
  <c r="H335" i="1"/>
  <c r="H342" i="1"/>
  <c r="H299" i="1"/>
  <c r="H446" i="1"/>
  <c r="H379" i="1"/>
  <c r="H320" i="1"/>
  <c r="H301" i="1"/>
  <c r="H285" i="1"/>
  <c r="H358" i="1"/>
  <c r="H491" i="1"/>
  <c r="H291" i="1"/>
  <c r="H472" i="1"/>
  <c r="H410" i="1"/>
  <c r="H504" i="1"/>
  <c r="H305" i="1"/>
  <c r="H289" i="1"/>
  <c r="H309" i="1"/>
  <c r="H408" i="1"/>
  <c r="H510" i="1"/>
  <c r="H469" i="1"/>
  <c r="H422" i="1"/>
  <c r="H371" i="1"/>
  <c r="H359" i="1"/>
  <c r="H497" i="1"/>
  <c r="H464" i="1"/>
  <c r="H316" i="1"/>
  <c r="H293" i="1"/>
  <c r="H278" i="1"/>
  <c r="H382" i="1"/>
  <c r="H492" i="1"/>
  <c r="H452" i="1"/>
  <c r="H402" i="1"/>
  <c r="H355" i="1"/>
  <c r="H484" i="1"/>
  <c r="H456" i="1"/>
  <c r="H397" i="1"/>
  <c r="H386" i="1"/>
  <c r="H334" i="1"/>
  <c r="H297" i="1"/>
  <c r="H281" i="1"/>
  <c r="H296" i="1"/>
  <c r="H399" i="1"/>
  <c r="H368" i="1"/>
  <c r="H488" i="1"/>
  <c r="H481" i="1"/>
  <c r="H394" i="1"/>
  <c r="H373" i="1"/>
  <c r="H292" i="1"/>
  <c r="H269" i="1"/>
  <c r="H430" i="1"/>
  <c r="H273" i="1"/>
  <c r="H465" i="1"/>
  <c r="I271" i="1"/>
  <c r="I289" i="1"/>
  <c r="I305" i="1"/>
  <c r="I332" i="1"/>
  <c r="I345" i="1"/>
  <c r="I403" i="1"/>
  <c r="I466" i="1"/>
  <c r="I309" i="1"/>
  <c r="I337" i="1"/>
  <c r="I375" i="1"/>
  <c r="I425" i="1"/>
  <c r="I427" i="1"/>
  <c r="I431" i="1"/>
  <c r="I461" i="1"/>
  <c r="I470" i="1"/>
  <c r="I494" i="1"/>
  <c r="I490" i="1"/>
  <c r="I303" i="1"/>
  <c r="I498" i="1"/>
  <c r="I457" i="1"/>
  <c r="I358" i="1"/>
  <c r="I267" i="1"/>
  <c r="I313" i="1"/>
  <c r="I347" i="1"/>
  <c r="I439" i="1"/>
  <c r="I462" i="1"/>
  <c r="I325" i="1"/>
  <c r="I489" i="1"/>
  <c r="I317" i="1"/>
  <c r="I360" i="1"/>
  <c r="I379" i="1"/>
  <c r="I478" i="1"/>
  <c r="I487" i="1"/>
  <c r="I341" i="1"/>
  <c r="I372" i="1"/>
  <c r="I398" i="1"/>
  <c r="I312" i="1"/>
  <c r="I469" i="1"/>
  <c r="I366" i="1"/>
  <c r="I421" i="1"/>
  <c r="I331" i="1"/>
  <c r="I404" i="1"/>
  <c r="I468" i="1"/>
  <c r="I412" i="1"/>
  <c r="I380" i="1"/>
  <c r="I343" i="1"/>
  <c r="I285" i="1"/>
  <c r="I268" i="1"/>
  <c r="I416" i="1"/>
  <c r="I388" i="1"/>
  <c r="I327" i="1"/>
  <c r="I310" i="1"/>
  <c r="I274" i="1"/>
  <c r="I443" i="1"/>
  <c r="I411" i="1"/>
  <c r="I491" i="1"/>
  <c r="I467" i="1"/>
  <c r="I502" i="1"/>
  <c r="I399" i="1"/>
  <c r="I460" i="1"/>
  <c r="I350" i="1"/>
  <c r="I414" i="1"/>
  <c r="I382" i="1"/>
  <c r="I266" i="1"/>
  <c r="I400" i="1"/>
  <c r="I301" i="1"/>
  <c r="I464" i="1"/>
  <c r="I509" i="1"/>
  <c r="I264" i="1"/>
  <c r="I497" i="1"/>
  <c r="I426" i="1"/>
  <c r="I410" i="1"/>
  <c r="I384" i="1"/>
  <c r="I344" i="1"/>
  <c r="I396" i="1"/>
  <c r="I463" i="1"/>
  <c r="I329" i="1"/>
  <c r="I336" i="1"/>
  <c r="I455" i="1"/>
  <c r="I435" i="1"/>
  <c r="I283" i="1"/>
  <c r="I508" i="1"/>
  <c r="I503" i="1"/>
  <c r="I475" i="1"/>
  <c r="I353" i="1"/>
  <c r="I291" i="1"/>
  <c r="I500" i="1"/>
  <c r="I505" i="1"/>
  <c r="I481" i="1"/>
  <c r="I275" i="1"/>
  <c r="I297" i="1"/>
  <c r="I419" i="1"/>
  <c r="I415" i="1"/>
  <c r="I495" i="1"/>
  <c r="I459" i="1"/>
  <c r="I437" i="1"/>
  <c r="I450" i="1"/>
  <c r="I376" i="1"/>
  <c r="I370" i="1"/>
  <c r="I504" i="1"/>
  <c r="I280" i="1"/>
  <c r="I408" i="1"/>
  <c r="I512" i="1"/>
  <c r="I333" i="1"/>
  <c r="I417" i="1"/>
  <c r="I401" i="1"/>
  <c r="I322" i="1"/>
  <c r="I369" i="1"/>
  <c r="I340" i="1"/>
  <c r="I496" i="1"/>
  <c r="I472" i="1"/>
  <c r="I272" i="1"/>
  <c r="I456" i="1"/>
  <c r="I362" i="1"/>
  <c r="I299" i="1"/>
  <c r="I281" i="1"/>
  <c r="I390" i="1"/>
  <c r="I349" i="1"/>
  <c r="I314" i="1"/>
  <c r="I474" i="1"/>
  <c r="I348" i="1"/>
  <c r="I506" i="1"/>
  <c r="I433" i="1"/>
  <c r="I263" i="1"/>
  <c r="I392" i="1"/>
  <c r="I479" i="1"/>
  <c r="I486" i="1"/>
  <c r="I476" i="1"/>
  <c r="I452" i="1"/>
  <c r="I483" i="1"/>
  <c r="I402" i="1"/>
  <c r="I473" i="1"/>
  <c r="I413" i="1"/>
  <c r="I321" i="1"/>
  <c r="I368" i="1"/>
  <c r="I364" i="1"/>
  <c r="I493" i="1"/>
  <c r="I269" i="1"/>
  <c r="I434" i="1"/>
  <c r="I335" i="1"/>
  <c r="I326" i="1"/>
  <c r="I290" i="1"/>
  <c r="I361" i="1"/>
  <c r="I394" i="1"/>
  <c r="I492" i="1"/>
  <c r="I423" i="1"/>
  <c r="I471" i="1"/>
  <c r="I295" i="1"/>
  <c r="I429" i="1"/>
  <c r="I279" i="1"/>
  <c r="I354" i="1"/>
  <c r="I365" i="1"/>
  <c r="I287" i="1"/>
  <c r="I465" i="1"/>
  <c r="I436" i="1"/>
  <c r="I444" i="1"/>
  <c r="I359" i="1"/>
  <c r="I501" i="1"/>
  <c r="I448" i="1"/>
  <c r="I342" i="1"/>
  <c r="I397" i="1"/>
  <c r="I393" i="1"/>
  <c r="I334" i="1"/>
  <c r="I338" i="1"/>
  <c r="I346" i="1"/>
  <c r="I330" i="1"/>
  <c r="I278" i="1"/>
  <c r="I292" i="1"/>
  <c r="I265" i="1"/>
  <c r="I318" i="1"/>
  <c r="I409" i="1"/>
  <c r="I420" i="1"/>
  <c r="I499" i="1"/>
  <c r="I324" i="1"/>
  <c r="I454" i="1"/>
  <c r="I507" i="1"/>
  <c r="I407" i="1"/>
  <c r="I406" i="1"/>
  <c r="I276" i="1"/>
  <c r="I445" i="1"/>
  <c r="I383" i="1"/>
  <c r="I356" i="1"/>
  <c r="I306" i="1"/>
  <c r="I391" i="1"/>
  <c r="I363" i="1"/>
  <c r="I302" i="1"/>
  <c r="I286" i="1"/>
  <c r="I323" i="1"/>
  <c r="I389" i="1"/>
  <c r="I311" i="1"/>
  <c r="I315" i="1"/>
  <c r="I296" i="1"/>
  <c r="I405" i="1"/>
  <c r="I480" i="1"/>
  <c r="I488" i="1"/>
  <c r="I293" i="1"/>
  <c r="I458" i="1"/>
  <c r="I511" i="1"/>
  <c r="I477" i="1"/>
  <c r="I441" i="1"/>
  <c r="I328" i="1"/>
  <c r="I308" i="1"/>
  <c r="I418" i="1"/>
  <c r="I357" i="1"/>
  <c r="I386" i="1"/>
  <c r="I449" i="1"/>
  <c r="I482" i="1"/>
  <c r="I374" i="1"/>
  <c r="I270" i="1"/>
  <c r="I428" i="1"/>
  <c r="I432" i="1"/>
  <c r="I316" i="1"/>
  <c r="I320" i="1"/>
  <c r="I430" i="1"/>
  <c r="I440" i="1"/>
  <c r="I355" i="1"/>
  <c r="I294" i="1"/>
  <c r="I385" i="1"/>
  <c r="I300" i="1"/>
  <c r="I510" i="1"/>
  <c r="I371" i="1"/>
  <c r="I438" i="1"/>
  <c r="I298" i="1"/>
  <c r="I282" i="1"/>
  <c r="I339" i="1"/>
  <c r="I378" i="1"/>
  <c r="I447" i="1"/>
  <c r="I424" i="1"/>
  <c r="I485" i="1"/>
  <c r="I273" i="1"/>
  <c r="I319" i="1"/>
  <c r="I284" i="1"/>
  <c r="I446" i="1"/>
  <c r="I387" i="1"/>
  <c r="I367" i="1"/>
  <c r="I304" i="1"/>
  <c r="I422" i="1"/>
  <c r="I395" i="1"/>
  <c r="I453" i="1"/>
  <c r="I442" i="1"/>
  <c r="I377" i="1"/>
  <c r="I277" i="1"/>
  <c r="I484" i="1"/>
  <c r="I451" i="1"/>
  <c r="I352" i="1"/>
  <c r="I351" i="1"/>
  <c r="I381" i="1"/>
  <c r="I373" i="1"/>
  <c r="I307" i="1"/>
  <c r="I288" i="1"/>
  <c r="J268" i="1"/>
  <c r="J318" i="1"/>
  <c r="J357" i="1"/>
  <c r="J373" i="1"/>
  <c r="J392" i="1"/>
  <c r="J399" i="1"/>
  <c r="J404" i="1"/>
  <c r="J492" i="1"/>
  <c r="J295" i="1"/>
  <c r="J310" i="1"/>
  <c r="J313" i="1"/>
  <c r="J334" i="1"/>
  <c r="J346" i="1"/>
  <c r="J369" i="1"/>
  <c r="J439" i="1"/>
  <c r="J487" i="1"/>
  <c r="J496" i="1"/>
  <c r="J431" i="1"/>
  <c r="J468" i="1"/>
  <c r="J283" i="1"/>
  <c r="J376" i="1"/>
  <c r="J372" i="1"/>
  <c r="J432" i="1"/>
  <c r="J464" i="1"/>
  <c r="J500" i="1"/>
  <c r="J345" i="1"/>
  <c r="J272" i="1"/>
  <c r="J446" i="1"/>
  <c r="J397" i="1"/>
  <c r="J364" i="1"/>
  <c r="J348" i="1"/>
  <c r="J299" i="1"/>
  <c r="J267" i="1"/>
  <c r="J411" i="1"/>
  <c r="J488" i="1"/>
  <c r="J284" i="1"/>
  <c r="J499" i="1"/>
  <c r="J471" i="1"/>
  <c r="J430" i="1"/>
  <c r="J398" i="1"/>
  <c r="J377" i="1"/>
  <c r="J330" i="1"/>
  <c r="J419" i="1"/>
  <c r="J444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56" i="1"/>
  <c r="J305" i="1"/>
  <c r="J434" i="1"/>
  <c r="J484" i="1"/>
  <c r="J396" i="1"/>
  <c r="J325" i="1"/>
  <c r="J300" i="1"/>
  <c r="J511" i="1"/>
  <c r="J475" i="1"/>
  <c r="J451" i="1"/>
  <c r="J442" i="1"/>
  <c r="J385" i="1"/>
  <c r="J279" i="1"/>
  <c r="J438" i="1"/>
  <c r="J356" i="1"/>
  <c r="J416" i="1"/>
  <c r="J388" i="1"/>
  <c r="J365" i="1"/>
  <c r="J505" i="1"/>
  <c r="J497" i="1"/>
  <c r="J306" i="1"/>
  <c r="J443" i="1"/>
  <c r="J393" i="1"/>
  <c r="J463" i="1"/>
  <c r="J314" i="1"/>
  <c r="J296" i="1"/>
  <c r="J504" i="1"/>
  <c r="J291" i="1"/>
  <c r="J507" i="1"/>
  <c r="J292" i="1"/>
  <c r="J424" i="1"/>
  <c r="J368" i="1"/>
  <c r="J428" i="1"/>
  <c r="J412" i="1"/>
  <c r="J287" i="1"/>
  <c r="J275" i="1"/>
  <c r="J469" i="1"/>
  <c r="J506" i="1"/>
  <c r="J482" i="1"/>
  <c r="J462" i="1"/>
  <c r="J450" i="1"/>
  <c r="J418" i="1"/>
  <c r="J402" i="1"/>
  <c r="J326" i="1"/>
  <c r="J294" i="1"/>
  <c r="J276" i="1"/>
  <c r="J415" i="1"/>
  <c r="J337" i="1"/>
  <c r="J483" i="1"/>
  <c r="J408" i="1"/>
  <c r="J423" i="1"/>
  <c r="J303" i="1"/>
  <c r="J384" i="1"/>
  <c r="J322" i="1"/>
  <c r="J453" i="1"/>
  <c r="J391" i="1"/>
  <c r="J395" i="1"/>
  <c r="J470" i="1"/>
  <c r="J426" i="1"/>
  <c r="J367" i="1"/>
  <c r="J351" i="1"/>
  <c r="J485" i="1"/>
  <c r="J473" i="1"/>
  <c r="J436" i="1"/>
  <c r="J342" i="1"/>
  <c r="J386" i="1"/>
  <c r="J433" i="1"/>
  <c r="J307" i="1"/>
  <c r="J338" i="1"/>
  <c r="J320" i="1"/>
  <c r="J316" i="1"/>
  <c r="J344" i="1"/>
  <c r="J328" i="1"/>
  <c r="J319" i="1"/>
  <c r="J389" i="1"/>
  <c r="J271" i="1"/>
  <c r="J491" i="1"/>
  <c r="J479" i="1"/>
  <c r="J503" i="1"/>
  <c r="J476" i="1"/>
  <c r="J407" i="1"/>
  <c r="J459" i="1"/>
  <c r="J481" i="1"/>
  <c r="J269" i="1"/>
  <c r="J335" i="1"/>
  <c r="J509" i="1"/>
  <c r="J502" i="1"/>
  <c r="J494" i="1"/>
  <c r="J486" i="1"/>
  <c r="J478" i="1"/>
  <c r="J458" i="1"/>
  <c r="J440" i="1"/>
  <c r="J410" i="1"/>
  <c r="J355" i="1"/>
  <c r="J273" i="1"/>
  <c r="J472" i="1"/>
  <c r="J461" i="1"/>
  <c r="J510" i="1"/>
  <c r="J421" i="1"/>
  <c r="J413" i="1"/>
  <c r="J405" i="1"/>
  <c r="J378" i="1"/>
  <c r="J445" i="1"/>
  <c r="J429" i="1"/>
  <c r="J374" i="1"/>
  <c r="J370" i="1"/>
  <c r="J362" i="1"/>
  <c r="J354" i="1"/>
  <c r="J340" i="1"/>
  <c r="J324" i="1"/>
  <c r="J301" i="1"/>
  <c r="J297" i="1"/>
  <c r="J293" i="1"/>
  <c r="J289" i="1"/>
  <c r="J285" i="1"/>
  <c r="J281" i="1"/>
  <c r="J278" i="1"/>
  <c r="J308" i="1"/>
  <c r="J277" i="1"/>
  <c r="J381" i="1"/>
  <c r="J264" i="1"/>
  <c r="J427" i="1"/>
  <c r="J447" i="1"/>
  <c r="J280" i="1"/>
  <c r="J448" i="1"/>
  <c r="J352" i="1"/>
  <c r="J341" i="1"/>
  <c r="J349" i="1"/>
  <c r="J331" i="1"/>
  <c r="J474" i="1"/>
  <c r="J414" i="1"/>
  <c r="J375" i="1"/>
  <c r="J441" i="1"/>
  <c r="J274" i="1"/>
  <c r="J400" i="1"/>
  <c r="J359" i="1"/>
  <c r="J437" i="1"/>
  <c r="J358" i="1"/>
  <c r="J266" i="1"/>
  <c r="J309" i="1"/>
  <c r="J353" i="1"/>
  <c r="J333" i="1"/>
  <c r="J501" i="1"/>
  <c r="J449" i="1"/>
  <c r="J387" i="1"/>
  <c r="J466" i="1"/>
  <c r="J406" i="1"/>
  <c r="J477" i="1"/>
  <c r="J383" i="1"/>
  <c r="J417" i="1"/>
  <c r="J394" i="1"/>
  <c r="J327" i="1"/>
  <c r="J390" i="1"/>
  <c r="J382" i="1"/>
  <c r="J366" i="1"/>
  <c r="J339" i="1"/>
  <c r="J380" i="1"/>
  <c r="J321" i="1"/>
  <c r="J457" i="1"/>
  <c r="J498" i="1"/>
  <c r="J298" i="1"/>
  <c r="J282" i="1"/>
  <c r="J493" i="1"/>
  <c r="J460" i="1"/>
  <c r="J379" i="1"/>
  <c r="J425" i="1"/>
  <c r="J343" i="1"/>
  <c r="J265" i="1"/>
  <c r="J270" i="1"/>
  <c r="J455" i="1"/>
  <c r="J435" i="1"/>
  <c r="J480" i="1"/>
  <c r="J363" i="1"/>
  <c r="J302" i="1"/>
  <c r="J286" i="1"/>
  <c r="J401" i="1"/>
  <c r="J350" i="1"/>
  <c r="J311" i="1"/>
  <c r="J336" i="1"/>
  <c r="J315" i="1"/>
  <c r="J489" i="1"/>
  <c r="J490" i="1"/>
  <c r="J454" i="1"/>
  <c r="J422" i="1"/>
  <c r="J371" i="1"/>
  <c r="J290" i="1"/>
  <c r="J465" i="1"/>
  <c r="J323" i="1"/>
  <c r="J409" i="1"/>
  <c r="J332" i="1"/>
  <c r="J312" i="1"/>
  <c r="I12" i="1"/>
  <c r="G12" i="1"/>
  <c r="H12" i="1"/>
  <c r="F12" i="1"/>
  <c r="F9" i="1"/>
  <c r="K340" i="1" l="1"/>
  <c r="L340" i="1" s="1"/>
  <c r="M340" i="1" s="1"/>
  <c r="K324" i="1"/>
  <c r="L324" i="1" s="1"/>
  <c r="M324" i="1" s="1"/>
  <c r="K416" i="1"/>
  <c r="L416" i="1" s="1"/>
  <c r="M416" i="1" s="1"/>
  <c r="K275" i="1"/>
  <c r="L275" i="1" s="1"/>
  <c r="M275" i="1" s="1"/>
  <c r="K492" i="1"/>
  <c r="L492" i="1" s="1"/>
  <c r="M492" i="1" s="1"/>
  <c r="K405" i="1"/>
  <c r="L405" i="1" s="1"/>
  <c r="M405" i="1" s="1"/>
  <c r="K480" i="1"/>
  <c r="L480" i="1" s="1"/>
  <c r="M480" i="1" s="1"/>
  <c r="K422" i="1"/>
  <c r="L422" i="1" s="1"/>
  <c r="M422" i="1" s="1"/>
  <c r="K467" i="1"/>
  <c r="L467" i="1" s="1"/>
  <c r="M467" i="1" s="1"/>
  <c r="K307" i="1"/>
  <c r="L307" i="1" s="1"/>
  <c r="M307" i="1" s="1"/>
  <c r="K482" i="1"/>
  <c r="L482" i="1" s="1"/>
  <c r="M482" i="1" s="1"/>
  <c r="K491" i="1"/>
  <c r="L491" i="1" s="1"/>
  <c r="M491" i="1" s="1"/>
  <c r="K490" i="1"/>
  <c r="L490" i="1" s="1"/>
  <c r="M490" i="1" s="1"/>
  <c r="K353" i="1"/>
  <c r="L353" i="1" s="1"/>
  <c r="M353" i="1" s="1"/>
  <c r="K354" i="1"/>
  <c r="L354" i="1" s="1"/>
  <c r="M354" i="1" s="1"/>
  <c r="K334" i="1"/>
  <c r="L334" i="1" s="1"/>
  <c r="M334" i="1" s="1"/>
  <c r="K395" i="1"/>
  <c r="L395" i="1" s="1"/>
  <c r="M395" i="1" s="1"/>
  <c r="K438" i="1"/>
  <c r="L438" i="1" s="1"/>
  <c r="M438" i="1" s="1"/>
  <c r="K270" i="1"/>
  <c r="L270" i="1" s="1"/>
  <c r="M270" i="1" s="1"/>
  <c r="K358" i="1"/>
  <c r="L358" i="1" s="1"/>
  <c r="M358" i="1" s="1"/>
  <c r="K390" i="1"/>
  <c r="L390" i="1" s="1"/>
  <c r="M390" i="1" s="1"/>
  <c r="K326" i="1"/>
  <c r="L326" i="1" s="1"/>
  <c r="M326" i="1" s="1"/>
  <c r="K456" i="1"/>
  <c r="L456" i="1" s="1"/>
  <c r="M456" i="1" s="1"/>
  <c r="K279" i="1"/>
  <c r="L279" i="1" s="1"/>
  <c r="M279" i="1" s="1"/>
  <c r="K303" i="1"/>
  <c r="L303" i="1" s="1"/>
  <c r="M303" i="1" s="1"/>
  <c r="K459" i="1"/>
  <c r="L459" i="1" s="1"/>
  <c r="M459" i="1" s="1"/>
  <c r="K321" i="1"/>
  <c r="L321" i="1" s="1"/>
  <c r="M321" i="1" s="1"/>
  <c r="K439" i="1"/>
  <c r="L439" i="1" s="1"/>
  <c r="M439" i="1" s="1"/>
  <c r="K264" i="1"/>
  <c r="L264" i="1" s="1"/>
  <c r="M264" i="1" s="1"/>
  <c r="K364" i="1"/>
  <c r="L364" i="1" s="1"/>
  <c r="M364" i="1" s="1"/>
  <c r="K273" i="1"/>
  <c r="L273" i="1" s="1"/>
  <c r="M273" i="1" s="1"/>
  <c r="K389" i="1"/>
  <c r="L389" i="1" s="1"/>
  <c r="M389" i="1" s="1"/>
  <c r="K296" i="1"/>
  <c r="L296" i="1" s="1"/>
  <c r="M296" i="1" s="1"/>
  <c r="K400" i="1"/>
  <c r="L400" i="1" s="1"/>
  <c r="M400" i="1" s="1"/>
  <c r="K424" i="1"/>
  <c r="L424" i="1" s="1"/>
  <c r="M424" i="1" s="1"/>
  <c r="K486" i="1"/>
  <c r="L486" i="1" s="1"/>
  <c r="M486" i="1" s="1"/>
  <c r="K365" i="1"/>
  <c r="L365" i="1" s="1"/>
  <c r="M365" i="1" s="1"/>
  <c r="K323" i="1"/>
  <c r="L323" i="1" s="1"/>
  <c r="M323" i="1" s="1"/>
  <c r="K387" i="1"/>
  <c r="L387" i="1" s="1"/>
  <c r="M387" i="1" s="1"/>
  <c r="K508" i="1"/>
  <c r="L508" i="1" s="1"/>
  <c r="M508" i="1" s="1"/>
  <c r="K373" i="1"/>
  <c r="L373" i="1" s="1"/>
  <c r="M373" i="1" s="1"/>
  <c r="K460" i="1"/>
  <c r="L460" i="1" s="1"/>
  <c r="M460" i="1" s="1"/>
  <c r="K333" i="1"/>
  <c r="L333" i="1" s="1"/>
  <c r="M333" i="1" s="1"/>
  <c r="K355" i="1"/>
  <c r="L355" i="1" s="1"/>
  <c r="M355" i="1" s="1"/>
  <c r="K446" i="1"/>
  <c r="L446" i="1" s="1"/>
  <c r="M446" i="1" s="1"/>
  <c r="K433" i="1"/>
  <c r="L433" i="1" s="1"/>
  <c r="M433" i="1" s="1"/>
  <c r="K309" i="1"/>
  <c r="L309" i="1" s="1"/>
  <c r="M309" i="1" s="1"/>
  <c r="K417" i="1"/>
  <c r="L417" i="1" s="1"/>
  <c r="M417" i="1" s="1"/>
  <c r="K374" i="1"/>
  <c r="L374" i="1" s="1"/>
  <c r="M374" i="1" s="1"/>
  <c r="K330" i="1"/>
  <c r="L330" i="1" s="1"/>
  <c r="M330" i="1" s="1"/>
  <c r="K282" i="1"/>
  <c r="L282" i="1" s="1"/>
  <c r="M282" i="1" s="1"/>
  <c r="K484" i="1"/>
  <c r="L484" i="1" s="1"/>
  <c r="M484" i="1" s="1"/>
  <c r="K362" i="1"/>
  <c r="L362" i="1" s="1"/>
  <c r="M362" i="1" s="1"/>
  <c r="K346" i="1"/>
  <c r="L346" i="1" s="1"/>
  <c r="M346" i="1" s="1"/>
  <c r="K370" i="1"/>
  <c r="L370" i="1" s="1"/>
  <c r="M370" i="1" s="1"/>
  <c r="K277" i="1"/>
  <c r="L277" i="1" s="1"/>
  <c r="M277" i="1" s="1"/>
  <c r="K360" i="1"/>
  <c r="L360" i="1" s="1"/>
  <c r="M360" i="1" s="1"/>
  <c r="K393" i="1"/>
  <c r="L393" i="1" s="1"/>
  <c r="M393" i="1" s="1"/>
  <c r="K379" i="1"/>
  <c r="L379" i="1" s="1"/>
  <c r="M379" i="1" s="1"/>
  <c r="K436" i="1"/>
  <c r="L436" i="1" s="1"/>
  <c r="M436" i="1" s="1"/>
  <c r="K329" i="1"/>
  <c r="L329" i="1" s="1"/>
  <c r="M329" i="1" s="1"/>
  <c r="K366" i="1"/>
  <c r="L366" i="1" s="1"/>
  <c r="M366" i="1" s="1"/>
  <c r="K394" i="1"/>
  <c r="L394" i="1" s="1"/>
  <c r="M394" i="1" s="1"/>
  <c r="K410" i="1"/>
  <c r="L410" i="1" s="1"/>
  <c r="M410" i="1" s="1"/>
  <c r="K510" i="1"/>
  <c r="L510" i="1" s="1"/>
  <c r="M510" i="1" s="1"/>
  <c r="K454" i="1"/>
  <c r="L454" i="1" s="1"/>
  <c r="M454" i="1" s="1"/>
  <c r="K359" i="1"/>
  <c r="L359" i="1" s="1"/>
  <c r="M359" i="1" s="1"/>
  <c r="K469" i="1"/>
  <c r="L469" i="1" s="1"/>
  <c r="M469" i="1" s="1"/>
  <c r="K299" i="1"/>
  <c r="L299" i="1" s="1"/>
  <c r="M299" i="1" s="1"/>
  <c r="K380" i="1"/>
  <c r="L380" i="1" s="1"/>
  <c r="M380" i="1" s="1"/>
  <c r="K272" i="1"/>
  <c r="L272" i="1" s="1"/>
  <c r="M272" i="1" s="1"/>
  <c r="K332" i="1"/>
  <c r="L332" i="1" s="1"/>
  <c r="M332" i="1" s="1"/>
  <c r="K315" i="1"/>
  <c r="L315" i="1" s="1"/>
  <c r="M315" i="1" s="1"/>
  <c r="K475" i="1"/>
  <c r="L475" i="1" s="1"/>
  <c r="M475" i="1" s="1"/>
  <c r="K511" i="1"/>
  <c r="L511" i="1" s="1"/>
  <c r="M511" i="1" s="1"/>
  <c r="K368" i="1"/>
  <c r="L368" i="1" s="1"/>
  <c r="M368" i="1" s="1"/>
  <c r="K470" i="1"/>
  <c r="L470" i="1" s="1"/>
  <c r="M470" i="1" s="1"/>
  <c r="K396" i="1"/>
  <c r="L396" i="1" s="1"/>
  <c r="M396" i="1" s="1"/>
  <c r="K411" i="1"/>
  <c r="L411" i="1" s="1"/>
  <c r="M411" i="1" s="1"/>
  <c r="K348" i="1"/>
  <c r="L348" i="1" s="1"/>
  <c r="M348" i="1" s="1"/>
  <c r="K295" i="1"/>
  <c r="L295" i="1" s="1"/>
  <c r="M295" i="1" s="1"/>
  <c r="K487" i="1"/>
  <c r="L487" i="1" s="1"/>
  <c r="M487" i="1" s="1"/>
  <c r="K495" i="1"/>
  <c r="L495" i="1" s="1"/>
  <c r="M495" i="1" s="1"/>
  <c r="K499" i="1"/>
  <c r="L499" i="1" s="1"/>
  <c r="M499" i="1" s="1"/>
  <c r="K437" i="1"/>
  <c r="L437" i="1" s="1"/>
  <c r="M437" i="1" s="1"/>
  <c r="K388" i="1"/>
  <c r="L388" i="1" s="1"/>
  <c r="M388" i="1" s="1"/>
  <c r="K325" i="1"/>
  <c r="L325" i="1" s="1"/>
  <c r="M325" i="1" s="1"/>
  <c r="K306" i="1"/>
  <c r="L306" i="1" s="1"/>
  <c r="M306" i="1" s="1"/>
  <c r="K403" i="1"/>
  <c r="L403" i="1" s="1"/>
  <c r="M403" i="1" s="1"/>
  <c r="K317" i="1"/>
  <c r="L317" i="1" s="1"/>
  <c r="M317" i="1" s="1"/>
  <c r="K274" i="1"/>
  <c r="L274" i="1" s="1"/>
  <c r="M274" i="1" s="1"/>
  <c r="K391" i="1"/>
  <c r="L391" i="1" s="1"/>
  <c r="M391" i="1" s="1"/>
  <c r="K305" i="1"/>
  <c r="L305" i="1" s="1"/>
  <c r="M305" i="1" s="1"/>
  <c r="K343" i="1"/>
  <c r="L343" i="1" s="1"/>
  <c r="M343" i="1" s="1"/>
  <c r="K457" i="1"/>
  <c r="L457" i="1" s="1"/>
  <c r="M457" i="1" s="1"/>
  <c r="K408" i="1"/>
  <c r="L408" i="1" s="1"/>
  <c r="M408" i="1" s="1"/>
  <c r="K286" i="1"/>
  <c r="L286" i="1" s="1"/>
  <c r="M286" i="1" s="1"/>
  <c r="K281" i="1"/>
  <c r="L281" i="1" s="1"/>
  <c r="M281" i="1" s="1"/>
  <c r="K347" i="1"/>
  <c r="L347" i="1" s="1"/>
  <c r="M347" i="1" s="1"/>
  <c r="K425" i="1"/>
  <c r="L425" i="1" s="1"/>
  <c r="M425" i="1" s="1"/>
  <c r="K294" i="1"/>
  <c r="L294" i="1" s="1"/>
  <c r="M294" i="1" s="1"/>
  <c r="K500" i="1"/>
  <c r="L500" i="1" s="1"/>
  <c r="M500" i="1" s="1"/>
  <c r="K319" i="1"/>
  <c r="L319" i="1" s="1"/>
  <c r="M319" i="1" s="1"/>
  <c r="K338" i="1"/>
  <c r="L338" i="1" s="1"/>
  <c r="M338" i="1" s="1"/>
  <c r="K472" i="1"/>
  <c r="L472" i="1" s="1"/>
  <c r="M472" i="1" s="1"/>
  <c r="K369" i="1"/>
  <c r="L369" i="1" s="1"/>
  <c r="M369" i="1" s="1"/>
  <c r="K284" i="1"/>
  <c r="L284" i="1" s="1"/>
  <c r="M284" i="1" s="1"/>
  <c r="K339" i="1"/>
  <c r="L339" i="1" s="1"/>
  <c r="M339" i="1" s="1"/>
  <c r="K375" i="1"/>
  <c r="L375" i="1" s="1"/>
  <c r="M375" i="1" s="1"/>
  <c r="K276" i="1"/>
  <c r="L276" i="1" s="1"/>
  <c r="M276" i="1" s="1"/>
  <c r="K441" i="1"/>
  <c r="L441" i="1" s="1"/>
  <c r="M441" i="1" s="1"/>
  <c r="K349" i="1"/>
  <c r="L349" i="1" s="1"/>
  <c r="M349" i="1" s="1"/>
  <c r="K398" i="1"/>
  <c r="L398" i="1" s="1"/>
  <c r="M398" i="1" s="1"/>
  <c r="K386" i="1"/>
  <c r="L386" i="1" s="1"/>
  <c r="M386" i="1" s="1"/>
  <c r="K448" i="1"/>
  <c r="L448" i="1" s="1"/>
  <c r="M448" i="1" s="1"/>
  <c r="K468" i="1"/>
  <c r="L468" i="1" s="1"/>
  <c r="M468" i="1" s="1"/>
  <c r="K322" i="1"/>
  <c r="L322" i="1" s="1"/>
  <c r="M322" i="1" s="1"/>
  <c r="K479" i="1"/>
  <c r="L479" i="1" s="1"/>
  <c r="M479" i="1" s="1"/>
  <c r="K271" i="1"/>
  <c r="L271" i="1" s="1"/>
  <c r="M271" i="1" s="1"/>
  <c r="K304" i="1"/>
  <c r="L304" i="1" s="1"/>
  <c r="M304" i="1" s="1"/>
  <c r="K311" i="1"/>
  <c r="L311" i="1" s="1"/>
  <c r="M311" i="1" s="1"/>
  <c r="K413" i="1"/>
  <c r="L413" i="1" s="1"/>
  <c r="M413" i="1" s="1"/>
  <c r="K432" i="1"/>
  <c r="L432" i="1" s="1"/>
  <c r="M432" i="1" s="1"/>
  <c r="K418" i="1"/>
  <c r="L418" i="1" s="1"/>
  <c r="M418" i="1" s="1"/>
  <c r="K488" i="1"/>
  <c r="L488" i="1" s="1"/>
  <c r="M488" i="1" s="1"/>
  <c r="K440" i="1"/>
  <c r="L440" i="1" s="1"/>
  <c r="M440" i="1" s="1"/>
  <c r="K466" i="1"/>
  <c r="L466" i="1" s="1"/>
  <c r="M466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269" i="1"/>
  <c r="L269" i="1" s="1"/>
  <c r="M269" i="1" s="1"/>
  <c r="K429" i="1"/>
  <c r="L429" i="1" s="1"/>
  <c r="M429" i="1" s="1"/>
  <c r="K485" i="1"/>
  <c r="L485" i="1" s="1"/>
  <c r="M485" i="1" s="1"/>
  <c r="K287" i="1"/>
  <c r="L287" i="1" s="1"/>
  <c r="M287" i="1" s="1"/>
  <c r="K423" i="1"/>
  <c r="L423" i="1" s="1"/>
  <c r="M423" i="1" s="1"/>
  <c r="K407" i="1"/>
  <c r="L407" i="1" s="1"/>
  <c r="M407" i="1" s="1"/>
  <c r="K419" i="1"/>
  <c r="L419" i="1" s="1"/>
  <c r="M419" i="1" s="1"/>
  <c r="K498" i="1"/>
  <c r="L498" i="1" s="1"/>
  <c r="M498" i="1" s="1"/>
  <c r="K265" i="1"/>
  <c r="L265" i="1" s="1"/>
  <c r="M265" i="1" s="1"/>
  <c r="K458" i="1"/>
  <c r="L458" i="1" s="1"/>
  <c r="M458" i="1" s="1"/>
  <c r="K461" i="1"/>
  <c r="L461" i="1" s="1"/>
  <c r="M461" i="1" s="1"/>
  <c r="K384" i="1"/>
  <c r="L384" i="1" s="1"/>
  <c r="M384" i="1" s="1"/>
  <c r="K392" i="1"/>
  <c r="L392" i="1" s="1"/>
  <c r="M392" i="1" s="1"/>
  <c r="K450" i="1"/>
  <c r="L450" i="1" s="1"/>
  <c r="M450" i="1" s="1"/>
  <c r="K337" i="1"/>
  <c r="L337" i="1" s="1"/>
  <c r="M337" i="1" s="1"/>
  <c r="K471" i="1"/>
  <c r="L471" i="1" s="1"/>
  <c r="M471" i="1" s="1"/>
  <c r="K310" i="1"/>
  <c r="L310" i="1" s="1"/>
  <c r="M310" i="1" s="1"/>
  <c r="K283" i="1"/>
  <c r="L283" i="1" s="1"/>
  <c r="M283" i="1" s="1"/>
  <c r="K293" i="1"/>
  <c r="L293" i="1" s="1"/>
  <c r="M293" i="1" s="1"/>
  <c r="K481" i="1"/>
  <c r="L481" i="1" s="1"/>
  <c r="M481" i="1" s="1"/>
  <c r="K312" i="1"/>
  <c r="L312" i="1" s="1"/>
  <c r="M312" i="1" s="1"/>
  <c r="K342" i="1"/>
  <c r="L342" i="1" s="1"/>
  <c r="M342" i="1" s="1"/>
  <c r="K449" i="1"/>
  <c r="L449" i="1" s="1"/>
  <c r="M449" i="1" s="1"/>
  <c r="K300" i="1"/>
  <c r="L300" i="1" s="1"/>
  <c r="M300" i="1" s="1"/>
  <c r="K503" i="1"/>
  <c r="L503" i="1" s="1"/>
  <c r="M503" i="1" s="1"/>
  <c r="K301" i="1"/>
  <c r="L301" i="1" s="1"/>
  <c r="M301" i="1" s="1"/>
  <c r="K415" i="1"/>
  <c r="L415" i="1" s="1"/>
  <c r="M415" i="1" s="1"/>
  <c r="K316" i="1"/>
  <c r="L316" i="1" s="1"/>
  <c r="M316" i="1" s="1"/>
  <c r="K412" i="1"/>
  <c r="L412" i="1" s="1"/>
  <c r="M412" i="1" s="1"/>
  <c r="K402" i="1"/>
  <c r="L402" i="1" s="1"/>
  <c r="M402" i="1" s="1"/>
  <c r="K435" i="1"/>
  <c r="L435" i="1" s="1"/>
  <c r="M435" i="1" s="1"/>
  <c r="K504" i="1"/>
  <c r="L504" i="1" s="1"/>
  <c r="M504" i="1" s="1"/>
  <c r="K341" i="1"/>
  <c r="L341" i="1" s="1"/>
  <c r="M341" i="1" s="1"/>
  <c r="K406" i="1"/>
  <c r="L406" i="1" s="1"/>
  <c r="M406" i="1" s="1"/>
  <c r="K496" i="1"/>
  <c r="L496" i="1" s="1"/>
  <c r="M496" i="1" s="1"/>
  <c r="K473" i="1"/>
  <c r="L473" i="1" s="1"/>
  <c r="M473" i="1" s="1"/>
  <c r="K494" i="1"/>
  <c r="L494" i="1" s="1"/>
  <c r="M494" i="1" s="1"/>
  <c r="K445" i="1"/>
  <c r="L445" i="1" s="1"/>
  <c r="M445" i="1" s="1"/>
  <c r="K493" i="1"/>
  <c r="L493" i="1" s="1"/>
  <c r="M493" i="1" s="1"/>
  <c r="K263" i="1"/>
  <c r="L263" i="1" s="1"/>
  <c r="M263" i="1" s="1"/>
  <c r="K465" i="1"/>
  <c r="L465" i="1" s="1"/>
  <c r="M465" i="1" s="1"/>
  <c r="K376" i="1"/>
  <c r="L376" i="1" s="1"/>
  <c r="M376" i="1" s="1"/>
  <c r="K318" i="1"/>
  <c r="L318" i="1" s="1"/>
  <c r="M318" i="1" s="1"/>
  <c r="K474" i="1"/>
  <c r="L474" i="1" s="1"/>
  <c r="M474" i="1" s="1"/>
  <c r="K506" i="1"/>
  <c r="L506" i="1" s="1"/>
  <c r="M506" i="1" s="1"/>
  <c r="K267" i="1"/>
  <c r="L267" i="1" s="1"/>
  <c r="M267" i="1" s="1"/>
  <c r="K289" i="1"/>
  <c r="L289" i="1" s="1"/>
  <c r="M289" i="1" s="1"/>
  <c r="K426" i="1"/>
  <c r="L426" i="1" s="1"/>
  <c r="M426" i="1" s="1"/>
  <c r="K442" i="1"/>
  <c r="L442" i="1" s="1"/>
  <c r="M442" i="1" s="1"/>
  <c r="K308" i="1"/>
  <c r="L308" i="1" s="1"/>
  <c r="M308" i="1" s="1"/>
  <c r="K409" i="1"/>
  <c r="L409" i="1" s="1"/>
  <c r="M409" i="1" s="1"/>
  <c r="K383" i="1"/>
  <c r="L383" i="1" s="1"/>
  <c r="M383" i="1" s="1"/>
  <c r="K302" i="1"/>
  <c r="L302" i="1" s="1"/>
  <c r="M302" i="1" s="1"/>
  <c r="K320" i="1"/>
  <c r="L320" i="1" s="1"/>
  <c r="M320" i="1" s="1"/>
  <c r="K420" i="1"/>
  <c r="L420" i="1" s="1"/>
  <c r="M420" i="1" s="1"/>
  <c r="K452" i="1"/>
  <c r="L452" i="1" s="1"/>
  <c r="M452" i="1" s="1"/>
  <c r="K352" i="1"/>
  <c r="L352" i="1" s="1"/>
  <c r="M352" i="1" s="1"/>
  <c r="K288" i="1"/>
  <c r="L288" i="1" s="1"/>
  <c r="M288" i="1" s="1"/>
  <c r="K512" i="1"/>
  <c r="L512" i="1" s="1"/>
  <c r="M512" i="1" s="1"/>
  <c r="K501" i="1"/>
  <c r="L501" i="1" s="1"/>
  <c r="M501" i="1" s="1"/>
  <c r="K313" i="1"/>
  <c r="L313" i="1" s="1"/>
  <c r="M313" i="1" s="1"/>
  <c r="K463" i="1"/>
  <c r="L463" i="1" s="1"/>
  <c r="M463" i="1" s="1"/>
  <c r="K278" i="1"/>
  <c r="L278" i="1" s="1"/>
  <c r="M278" i="1" s="1"/>
  <c r="K344" i="1"/>
  <c r="L344" i="1" s="1"/>
  <c r="M344" i="1" s="1"/>
  <c r="K331" i="1"/>
  <c r="L331" i="1" s="1"/>
  <c r="M331" i="1" s="1"/>
  <c r="K378" i="1"/>
  <c r="L378" i="1" s="1"/>
  <c r="M378" i="1" s="1"/>
  <c r="K447" i="1"/>
  <c r="L447" i="1" s="1"/>
  <c r="M447" i="1" s="1"/>
  <c r="K327" i="1"/>
  <c r="L327" i="1" s="1"/>
  <c r="M327" i="1" s="1"/>
  <c r="K414" i="1"/>
  <c r="L414" i="1" s="1"/>
  <c r="M414" i="1" s="1"/>
  <c r="K266" i="1"/>
  <c r="L266" i="1" s="1"/>
  <c r="M266" i="1" s="1"/>
  <c r="K297" i="1"/>
  <c r="L297" i="1" s="1"/>
  <c r="M297" i="1" s="1"/>
  <c r="K361" i="1"/>
  <c r="L361" i="1" s="1"/>
  <c r="M361" i="1" s="1"/>
  <c r="K381" i="1"/>
  <c r="L381" i="1" s="1"/>
  <c r="M381" i="1" s="1"/>
  <c r="K298" i="1"/>
  <c r="L298" i="1" s="1"/>
  <c r="M298" i="1" s="1"/>
  <c r="K335" i="1"/>
  <c r="L335" i="1" s="1"/>
  <c r="M335" i="1" s="1"/>
  <c r="K478" i="1"/>
  <c r="L478" i="1" s="1"/>
  <c r="M478" i="1" s="1"/>
  <c r="K377" i="1"/>
  <c r="L377" i="1" s="1"/>
  <c r="M377" i="1" s="1"/>
  <c r="K505" i="1"/>
  <c r="L505" i="1" s="1"/>
  <c r="M505" i="1" s="1"/>
  <c r="K401" i="1"/>
  <c r="L401" i="1" s="1"/>
  <c r="M401" i="1" s="1"/>
  <c r="K285" i="1"/>
  <c r="L285" i="1" s="1"/>
  <c r="M285" i="1" s="1"/>
  <c r="K382" i="1"/>
  <c r="L382" i="1" s="1"/>
  <c r="M382" i="1" s="1"/>
  <c r="K464" i="1"/>
  <c r="L464" i="1" s="1"/>
  <c r="M464" i="1" s="1"/>
  <c r="K291" i="1"/>
  <c r="L291" i="1" s="1"/>
  <c r="M291" i="1" s="1"/>
  <c r="K292" i="1"/>
  <c r="L292" i="1" s="1"/>
  <c r="M292" i="1" s="1"/>
  <c r="K357" i="1"/>
  <c r="L357" i="1" s="1"/>
  <c r="M357" i="1" s="1"/>
  <c r="K404" i="1"/>
  <c r="L404" i="1" s="1"/>
  <c r="M404" i="1" s="1"/>
  <c r="K397" i="1"/>
  <c r="L397" i="1" s="1"/>
  <c r="M397" i="1" s="1"/>
  <c r="K371" i="1"/>
  <c r="L371" i="1" s="1"/>
  <c r="M371" i="1" s="1"/>
  <c r="K434" i="1"/>
  <c r="L434" i="1" s="1"/>
  <c r="M434" i="1" s="1"/>
  <c r="K336" i="1"/>
  <c r="L336" i="1" s="1"/>
  <c r="M336" i="1" s="1"/>
  <c r="K280" i="1"/>
  <c r="L280" i="1" s="1"/>
  <c r="M280" i="1" s="1"/>
  <c r="K345" i="1"/>
  <c r="L345" i="1" s="1"/>
  <c r="M345" i="1" s="1"/>
  <c r="K350" i="1"/>
  <c r="L350" i="1" s="1"/>
  <c r="M350" i="1" s="1"/>
  <c r="K385" i="1"/>
  <c r="L385" i="1" s="1"/>
  <c r="M385" i="1" s="1"/>
  <c r="K421" i="1"/>
  <c r="L421" i="1" s="1"/>
  <c r="M421" i="1" s="1"/>
  <c r="K509" i="1"/>
  <c r="L509" i="1" s="1"/>
  <c r="M509" i="1" s="1"/>
  <c r="K453" i="1"/>
  <c r="L453" i="1" s="1"/>
  <c r="M453" i="1" s="1"/>
  <c r="K497" i="1"/>
  <c r="L497" i="1" s="1"/>
  <c r="M497" i="1" s="1"/>
  <c r="K455" i="1"/>
  <c r="L455" i="1" s="1"/>
  <c r="M455" i="1" s="1"/>
  <c r="K268" i="1"/>
  <c r="L268" i="1" s="1"/>
  <c r="M268" i="1" s="1"/>
  <c r="K351" i="1"/>
  <c r="L351" i="1" s="1"/>
  <c r="M351" i="1" s="1"/>
  <c r="K367" i="1"/>
  <c r="L367" i="1" s="1"/>
  <c r="M367" i="1" s="1"/>
  <c r="K444" i="1"/>
  <c r="L444" i="1" s="1"/>
  <c r="M444" i="1" s="1"/>
  <c r="K489" i="1"/>
  <c r="L489" i="1" s="1"/>
  <c r="M489" i="1" s="1"/>
  <c r="K430" i="1"/>
  <c r="L430" i="1" s="1"/>
  <c r="M430" i="1" s="1"/>
  <c r="K356" i="1"/>
  <c r="L356" i="1" s="1"/>
  <c r="M356" i="1" s="1"/>
  <c r="K462" i="1"/>
  <c r="L462" i="1" s="1"/>
  <c r="M462" i="1" s="1"/>
  <c r="K431" i="1"/>
  <c r="L431" i="1" s="1"/>
  <c r="M431" i="1" s="1"/>
  <c r="K451" i="1"/>
  <c r="L451" i="1" s="1"/>
  <c r="M451" i="1" s="1"/>
  <c r="K328" i="1"/>
  <c r="L328" i="1" s="1"/>
  <c r="M328" i="1" s="1"/>
  <c r="K314" i="1"/>
  <c r="L314" i="1" s="1"/>
  <c r="M314" i="1" s="1"/>
  <c r="K477" i="1"/>
  <c r="L477" i="1" s="1"/>
  <c r="M477" i="1" s="1"/>
  <c r="K483" i="1"/>
  <c r="L483" i="1" s="1"/>
  <c r="M483" i="1" s="1"/>
  <c r="K502" i="1"/>
  <c r="L502" i="1" s="1"/>
  <c r="M502" i="1" s="1"/>
  <c r="K427" i="1"/>
  <c r="L427" i="1" s="1"/>
  <c r="M427" i="1" s="1"/>
  <c r="K443" i="1"/>
  <c r="L443" i="1" s="1"/>
  <c r="M443" i="1" s="1"/>
  <c r="K507" i="1"/>
  <c r="L507" i="1" s="1"/>
  <c r="M507" i="1" s="1"/>
  <c r="K372" i="1"/>
  <c r="L372" i="1" s="1"/>
  <c r="M372" i="1" s="1"/>
  <c r="K399" i="1"/>
  <c r="L399" i="1" s="1"/>
  <c r="M399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<sst xmlns="http://schemas.openxmlformats.org/spreadsheetml/2006/main" count="33" uniqueCount="32">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</sst>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2" fillId="32" borderId="7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0" borderId="0" xfId="0"/>
    <xf numFmtId="0" fontId="0" fillId="0" borderId="0" xfId="0"/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5" xr:uid="{15FA16FE-CA09-47DD-9CCE-452CD28B6F75}"/>
    <cellStyle name="60% - Accent2" xfId="14" builtinId="36" customBuiltin="1"/>
    <cellStyle name="60% - Accent2 2" xfId="46" xr:uid="{2963A005-4FB3-443A-B046-7AA88E22F12E}"/>
    <cellStyle name="60% - Accent3" xfId="15" builtinId="40" customBuiltin="1"/>
    <cellStyle name="60% - Accent3 2" xfId="47" xr:uid="{2C41CA5F-C54D-43D0-92CB-C2476457FB52}"/>
    <cellStyle name="60% - Accent4" xfId="16" builtinId="44" customBuiltin="1"/>
    <cellStyle name="60% - Accent4 2" xfId="48" xr:uid="{6C9A3B59-4B07-4C75-84BF-4A6B7C149D85}"/>
    <cellStyle name="60% - Accent5" xfId="17" builtinId="48" customBuiltin="1"/>
    <cellStyle name="60% - Accent5 2" xfId="49" xr:uid="{E50D9AE4-954F-4884-BC51-8C04206037C2}"/>
    <cellStyle name="60% - Accent6" xfId="18" builtinId="52" customBuiltin="1"/>
    <cellStyle name="60% - Accent6 2" xfId="50" xr:uid="{72E75655-8DAE-492A-BC89-FB01B531180A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43" xr:uid="{DB0B9AFE-CF9C-4C01-BED0-AA662AE96097}"/>
    <cellStyle name="Normal" xfId="0" builtinId="0"/>
    <cellStyle name="Note" xfId="37" builtinId="10" customBuiltin="1"/>
    <cellStyle name="Note 2" xfId="44" xr:uid="{DC55B1C0-7EE0-4AF1-9C92-322E2C1F0F5F}"/>
    <cellStyle name="Output" xfId="38" builtinId="21" customBuiltin="1"/>
    <cellStyle name="Title" xfId="39" builtinId="15" customBuiltin="1"/>
    <cellStyle name="Title 2" xfId="42" xr:uid="{31D89FC3-44E1-4FB1-BE1E-490D49E75BF0}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Oxygen!$E$12:$E$1113</c:f>
              <c:numCache>
                <c:formatCode>General</c:formatCode>
                <c:ptCount val="1102"/>
                <c:pt idx="0">
                  <c:v>-41.763581662598199</c:v>
                </c:pt>
                <c:pt idx="1">
                  <c:v>6.3554758205712005</c:v>
                </c:pt>
                <c:pt idx="2">
                  <c:v>-13.525466696259173</c:v>
                </c:pt>
                <c:pt idx="3">
                  <c:v>0.5935907869102266</c:v>
                </c:pt>
                <c:pt idx="4">
                  <c:v>-9.2873517299201467</c:v>
                </c:pt>
                <c:pt idx="5">
                  <c:v>-20.168294246750975</c:v>
                </c:pt>
                <c:pt idx="6">
                  <c:v>-6.0492367635815754</c:v>
                </c:pt>
                <c:pt idx="7">
                  <c:v>-3.9301792804119486</c:v>
                </c:pt>
                <c:pt idx="8">
                  <c:v>3.1888782027574507</c:v>
                </c:pt>
                <c:pt idx="9">
                  <c:v>-8.6920643140729226</c:v>
                </c:pt>
                <c:pt idx="10">
                  <c:v>-2.5730068309035232</c:v>
                </c:pt>
                <c:pt idx="11">
                  <c:v>-11.453949347736398</c:v>
                </c:pt>
                <c:pt idx="12">
                  <c:v>16.665108135433002</c:v>
                </c:pt>
                <c:pt idx="13">
                  <c:v>17.784165618602174</c:v>
                </c:pt>
                <c:pt idx="14">
                  <c:v>-5.0967768982281996</c:v>
                </c:pt>
                <c:pt idx="15">
                  <c:v>10.0222805849412</c:v>
                </c:pt>
                <c:pt idx="16">
                  <c:v>-10.858661931889174</c:v>
                </c:pt>
                <c:pt idx="17">
                  <c:v>-4.7396044487197742</c:v>
                </c:pt>
                <c:pt idx="18">
                  <c:v>14.379453034449398</c:v>
                </c:pt>
                <c:pt idx="19">
                  <c:v>-0.50148948238097546</c:v>
                </c:pt>
                <c:pt idx="20">
                  <c:v>36.617568000788424</c:v>
                </c:pt>
                <c:pt idx="21">
                  <c:v>-7.2633745160419494</c:v>
                </c:pt>
                <c:pt idx="22">
                  <c:v>-21.14431703287255</c:v>
                </c:pt>
                <c:pt idx="23">
                  <c:v>22.974740450296849</c:v>
                </c:pt>
                <c:pt idx="24">
                  <c:v>10.093797933466476</c:v>
                </c:pt>
                <c:pt idx="25">
                  <c:v>-6.787144583364352</c:v>
                </c:pt>
                <c:pt idx="26">
                  <c:v>4.3319128998052747</c:v>
                </c:pt>
                <c:pt idx="27">
                  <c:v>-41.549029617025326</c:v>
                </c:pt>
                <c:pt idx="28">
                  <c:v>11.570027866144073</c:v>
                </c:pt>
                <c:pt idx="29">
                  <c:v>26.6890853493137</c:v>
                </c:pt>
                <c:pt idx="30">
                  <c:v>-8.1918571675171279</c:v>
                </c:pt>
                <c:pt idx="31">
                  <c:v>-46.072799684347501</c:v>
                </c:pt>
                <c:pt idx="32">
                  <c:v>8.0462577988218982</c:v>
                </c:pt>
                <c:pt idx="33">
                  <c:v>-19.834684718010976</c:v>
                </c:pt>
                <c:pt idx="34">
                  <c:v>18.284372765158423</c:v>
                </c:pt>
                <c:pt idx="35">
                  <c:v>-21.596569751672178</c:v>
                </c:pt>
                <c:pt idx="36">
                  <c:v>-0.4775122685025508</c:v>
                </c:pt>
                <c:pt idx="37">
                  <c:v>-11.358454785333151</c:v>
                </c:pt>
                <c:pt idx="38">
                  <c:v>-0.23939730216352473</c:v>
                </c:pt>
                <c:pt idx="39">
                  <c:v>-14.120339818994353</c:v>
                </c:pt>
                <c:pt idx="40">
                  <c:v>-16.001282335824953</c:v>
                </c:pt>
                <c:pt idx="41">
                  <c:v>8.1177751473446733</c:v>
                </c:pt>
                <c:pt idx="42">
                  <c:v>-16.763167369485927</c:v>
                </c:pt>
                <c:pt idx="43">
                  <c:v>-42.644109886316301</c:v>
                </c:pt>
                <c:pt idx="44">
                  <c:v>9.4749475968530987</c:v>
                </c:pt>
                <c:pt idx="45">
                  <c:v>8.5940050800222707</c:v>
                </c:pt>
                <c:pt idx="46">
                  <c:v>8.7130625631918974</c:v>
                </c:pt>
                <c:pt idx="47">
                  <c:v>-24.167879953638703</c:v>
                </c:pt>
                <c:pt idx="48">
                  <c:v>-7.0488224704690765</c:v>
                </c:pt>
                <c:pt idx="49">
                  <c:v>-10.929764987299677</c:v>
                </c:pt>
                <c:pt idx="50">
                  <c:v>-33.810707504130505</c:v>
                </c:pt>
                <c:pt idx="51">
                  <c:v>-13.691650020960878</c:v>
                </c:pt>
                <c:pt idx="52">
                  <c:v>-19.572592537791479</c:v>
                </c:pt>
                <c:pt idx="53">
                  <c:v>7.5464649453781476</c:v>
                </c:pt>
                <c:pt idx="54">
                  <c:v>3.665522428547547</c:v>
                </c:pt>
                <c:pt idx="55">
                  <c:v>0.78457991171467256</c:v>
                </c:pt>
                <c:pt idx="56">
                  <c:v>12.903637394884072</c:v>
                </c:pt>
                <c:pt idx="57">
                  <c:v>12.022694878053471</c:v>
                </c:pt>
                <c:pt idx="58">
                  <c:v>11.141752361223098</c:v>
                </c:pt>
                <c:pt idx="59">
                  <c:v>-59.73919015560773</c:v>
                </c:pt>
                <c:pt idx="60">
                  <c:v>40.379867327561897</c:v>
                </c:pt>
                <c:pt idx="61">
                  <c:v>-9.501075189268704</c:v>
                </c:pt>
                <c:pt idx="62">
                  <c:v>18.617982293900695</c:v>
                </c:pt>
                <c:pt idx="63">
                  <c:v>-26.262960222929678</c:v>
                </c:pt>
                <c:pt idx="64">
                  <c:v>-1.1439027397602786</c:v>
                </c:pt>
                <c:pt idx="65">
                  <c:v>3.9751547434091208</c:v>
                </c:pt>
                <c:pt idx="66">
                  <c:v>-11.90578777342148</c:v>
                </c:pt>
                <c:pt idx="67">
                  <c:v>-25.786730290252081</c:v>
                </c:pt>
                <c:pt idx="68">
                  <c:v>-7.6676728070824538</c:v>
                </c:pt>
                <c:pt idx="69">
                  <c:v>-15.548615323913054</c:v>
                </c:pt>
                <c:pt idx="70">
                  <c:v>-22.429557840743428</c:v>
                </c:pt>
                <c:pt idx="71">
                  <c:v>7.6894996424257442</c:v>
                </c:pt>
                <c:pt idx="72">
                  <c:v>-24.191442874404856</c:v>
                </c:pt>
                <c:pt idx="73">
                  <c:v>-47.07238539123523</c:v>
                </c:pt>
                <c:pt idx="74">
                  <c:v>3.0466720919341697</c:v>
                </c:pt>
                <c:pt idx="75">
                  <c:v>17.165729575103796</c:v>
                </c:pt>
                <c:pt idx="76">
                  <c:v>-11.715212941726804</c:v>
                </c:pt>
                <c:pt idx="77">
                  <c:v>-13.596155458559679</c:v>
                </c:pt>
                <c:pt idx="78">
                  <c:v>24.522902024609721</c:v>
                </c:pt>
                <c:pt idx="79">
                  <c:v>14.641959507778893</c:v>
                </c:pt>
                <c:pt idx="80">
                  <c:v>2.7610169909485194</c:v>
                </c:pt>
                <c:pt idx="81">
                  <c:v>-33.119925525882081</c:v>
                </c:pt>
                <c:pt idx="82">
                  <c:v>14.999131957287545</c:v>
                </c:pt>
                <c:pt idx="83">
                  <c:v>-40.881810559543055</c:v>
                </c:pt>
                <c:pt idx="84">
                  <c:v>2.2372469236261168</c:v>
                </c:pt>
                <c:pt idx="85">
                  <c:v>-15.643695593204257</c:v>
                </c:pt>
                <c:pt idx="86">
                  <c:v>-3.5246381100348572</c:v>
                </c:pt>
                <c:pt idx="87">
                  <c:v>-13.40558062686523</c:v>
                </c:pt>
                <c:pt idx="88">
                  <c:v>-32.286523143695831</c:v>
                </c:pt>
                <c:pt idx="89">
                  <c:v>-11.167465660526432</c:v>
                </c:pt>
                <c:pt idx="90">
                  <c:v>-28.048408177356805</c:v>
                </c:pt>
                <c:pt idx="91">
                  <c:v>13.070649305812367</c:v>
                </c:pt>
                <c:pt idx="92">
                  <c:v>39.189706788981994</c:v>
                </c:pt>
                <c:pt idx="93">
                  <c:v>0.30876427215139302</c:v>
                </c:pt>
                <c:pt idx="94">
                  <c:v>27.427821755320792</c:v>
                </c:pt>
                <c:pt idx="95">
                  <c:v>1.5468792384904191</c:v>
                </c:pt>
                <c:pt idx="96">
                  <c:v>-2.3340632783401816</c:v>
                </c:pt>
                <c:pt idx="97">
                  <c:v>-8.2150057951707822</c:v>
                </c:pt>
                <c:pt idx="98">
                  <c:v>41.904051687998617</c:v>
                </c:pt>
                <c:pt idx="99">
                  <c:v>25.023109171165743</c:v>
                </c:pt>
                <c:pt idx="100">
                  <c:v>36.142166654335142</c:v>
                </c:pt>
                <c:pt idx="101">
                  <c:v>-7.7387758624954586</c:v>
                </c:pt>
                <c:pt idx="102">
                  <c:v>-2.6197183793258318</c:v>
                </c:pt>
                <c:pt idx="103">
                  <c:v>31.499339103843568</c:v>
                </c:pt>
                <c:pt idx="104">
                  <c:v>36.618396587013194</c:v>
                </c:pt>
                <c:pt idx="105">
                  <c:v>50.737454070182366</c:v>
                </c:pt>
                <c:pt idx="106">
                  <c:v>36.856511553351766</c:v>
                </c:pt>
                <c:pt idx="107">
                  <c:v>45.975569036521392</c:v>
                </c:pt>
                <c:pt idx="108">
                  <c:v>48.094626519690792</c:v>
                </c:pt>
                <c:pt idx="109">
                  <c:v>99.213684002860418</c:v>
                </c:pt>
                <c:pt idx="110">
                  <c:v>48.332741486029818</c:v>
                </c:pt>
                <c:pt idx="111">
                  <c:v>22.45179896919899</c:v>
                </c:pt>
                <c:pt idx="112">
                  <c:v>67.570856452368616</c:v>
                </c:pt>
                <c:pt idx="113">
                  <c:v>83.689913935538016</c:v>
                </c:pt>
                <c:pt idx="114">
                  <c:v>54.808971418707642</c:v>
                </c:pt>
                <c:pt idx="115">
                  <c:v>90.928028901877042</c:v>
                </c:pt>
                <c:pt idx="116">
                  <c:v>109.04708638504644</c:v>
                </c:pt>
                <c:pt idx="117">
                  <c:v>160.16614386821584</c:v>
                </c:pt>
                <c:pt idx="118">
                  <c:v>133.28520135138524</c:v>
                </c:pt>
                <c:pt idx="119">
                  <c:v>179.40425883455487</c:v>
                </c:pt>
                <c:pt idx="120">
                  <c:v>140.52331631772427</c:v>
                </c:pt>
                <c:pt idx="121">
                  <c:v>188.64237380089139</c:v>
                </c:pt>
                <c:pt idx="122">
                  <c:v>175.76143128406079</c:v>
                </c:pt>
                <c:pt idx="123">
                  <c:v>183.88048876723019</c:v>
                </c:pt>
                <c:pt idx="124">
                  <c:v>191.99954625039982</c:v>
                </c:pt>
                <c:pt idx="125">
                  <c:v>269.11860373356899</c:v>
                </c:pt>
                <c:pt idx="126">
                  <c:v>274.23766121673862</c:v>
                </c:pt>
                <c:pt idx="127">
                  <c:v>299.35671869990801</c:v>
                </c:pt>
                <c:pt idx="128">
                  <c:v>298.47577618307741</c:v>
                </c:pt>
                <c:pt idx="129">
                  <c:v>318.59483366624704</c:v>
                </c:pt>
                <c:pt idx="130">
                  <c:v>337.71389114941644</c:v>
                </c:pt>
                <c:pt idx="131">
                  <c:v>391.83294863258584</c:v>
                </c:pt>
                <c:pt idx="132">
                  <c:v>430.95200611575524</c:v>
                </c:pt>
                <c:pt idx="133">
                  <c:v>413.07106359892464</c:v>
                </c:pt>
                <c:pt idx="134">
                  <c:v>457.19012108209427</c:v>
                </c:pt>
                <c:pt idx="135">
                  <c:v>535.30917856526366</c:v>
                </c:pt>
                <c:pt idx="136">
                  <c:v>560.42823604843329</c:v>
                </c:pt>
                <c:pt idx="137">
                  <c:v>569.54729353160246</c:v>
                </c:pt>
                <c:pt idx="138">
                  <c:v>567.66635101477186</c:v>
                </c:pt>
                <c:pt idx="139">
                  <c:v>644.78540849794149</c:v>
                </c:pt>
                <c:pt idx="140">
                  <c:v>624.90446598111089</c:v>
                </c:pt>
                <c:pt idx="141">
                  <c:v>633.02352346428052</c:v>
                </c:pt>
                <c:pt idx="142">
                  <c:v>738.14258094744991</c:v>
                </c:pt>
                <c:pt idx="143">
                  <c:v>803.26163843061704</c:v>
                </c:pt>
                <c:pt idx="144">
                  <c:v>785.38069591378644</c:v>
                </c:pt>
                <c:pt idx="145">
                  <c:v>767.49975339695561</c:v>
                </c:pt>
                <c:pt idx="146">
                  <c:v>837.61881088012524</c:v>
                </c:pt>
                <c:pt idx="147">
                  <c:v>865.73786836329464</c:v>
                </c:pt>
                <c:pt idx="148">
                  <c:v>848.85692584646426</c:v>
                </c:pt>
                <c:pt idx="149">
                  <c:v>885.97598332963366</c:v>
                </c:pt>
                <c:pt idx="150">
                  <c:v>939.09504081280306</c:v>
                </c:pt>
                <c:pt idx="151">
                  <c:v>881.21409829597246</c:v>
                </c:pt>
                <c:pt idx="152">
                  <c:v>952.33315577914186</c:v>
                </c:pt>
                <c:pt idx="153">
                  <c:v>972.45221326231149</c:v>
                </c:pt>
                <c:pt idx="154">
                  <c:v>903.57127074548089</c:v>
                </c:pt>
                <c:pt idx="155">
                  <c:v>992.69032822865029</c:v>
                </c:pt>
                <c:pt idx="156">
                  <c:v>978.80938571181991</c:v>
                </c:pt>
                <c:pt idx="157">
                  <c:v>971.92844319498909</c:v>
                </c:pt>
                <c:pt idx="158">
                  <c:v>1005.0475006781587</c:v>
                </c:pt>
                <c:pt idx="159">
                  <c:v>1013.1665581613281</c:v>
                </c:pt>
                <c:pt idx="160">
                  <c:v>985.28561564449751</c:v>
                </c:pt>
                <c:pt idx="161">
                  <c:v>918.40467312766714</c:v>
                </c:pt>
                <c:pt idx="162">
                  <c:v>964.52373061083654</c:v>
                </c:pt>
                <c:pt idx="163">
                  <c:v>903.64278809400616</c:v>
                </c:pt>
                <c:pt idx="164">
                  <c:v>928.76184557717534</c:v>
                </c:pt>
                <c:pt idx="165">
                  <c:v>1035.8809030603427</c:v>
                </c:pt>
                <c:pt idx="166">
                  <c:v>863.99996054351186</c:v>
                </c:pt>
                <c:pt idx="167">
                  <c:v>905.11901802668126</c:v>
                </c:pt>
                <c:pt idx="168">
                  <c:v>812.23807550985089</c:v>
                </c:pt>
                <c:pt idx="169">
                  <c:v>843.35713299302029</c:v>
                </c:pt>
                <c:pt idx="170">
                  <c:v>742.47619047618991</c:v>
                </c:pt>
                <c:pt idx="171">
                  <c:v>771.59524795935909</c:v>
                </c:pt>
                <c:pt idx="172">
                  <c:v>770.71430544252848</c:v>
                </c:pt>
                <c:pt idx="173">
                  <c:v>719.83336292569811</c:v>
                </c:pt>
                <c:pt idx="174">
                  <c:v>694.95242040886751</c:v>
                </c:pt>
                <c:pt idx="175">
                  <c:v>688.07147789203714</c:v>
                </c:pt>
                <c:pt idx="176">
                  <c:v>658.19053537520654</c:v>
                </c:pt>
                <c:pt idx="177">
                  <c:v>635.30959285837571</c:v>
                </c:pt>
                <c:pt idx="178">
                  <c:v>631.42865034154534</c:v>
                </c:pt>
                <c:pt idx="179">
                  <c:v>614.54770782471473</c:v>
                </c:pt>
                <c:pt idx="180">
                  <c:v>576.66676530788436</c:v>
                </c:pt>
                <c:pt idx="181">
                  <c:v>473.78582279105376</c:v>
                </c:pt>
                <c:pt idx="182">
                  <c:v>470.90488027422316</c:v>
                </c:pt>
                <c:pt idx="183">
                  <c:v>463.02393775739256</c:v>
                </c:pt>
                <c:pt idx="184">
                  <c:v>404.14299524056196</c:v>
                </c:pt>
                <c:pt idx="185">
                  <c:v>429.26205272373159</c:v>
                </c:pt>
                <c:pt idx="186">
                  <c:v>406.38111020690098</c:v>
                </c:pt>
                <c:pt idx="187">
                  <c:v>452.50016769006811</c:v>
                </c:pt>
                <c:pt idx="188">
                  <c:v>393.61922517323751</c:v>
                </c:pt>
                <c:pt idx="189">
                  <c:v>359.73828265640691</c:v>
                </c:pt>
                <c:pt idx="190">
                  <c:v>360.85734013957654</c:v>
                </c:pt>
                <c:pt idx="191">
                  <c:v>333.97639762274571</c:v>
                </c:pt>
                <c:pt idx="192">
                  <c:v>264.09545510591533</c:v>
                </c:pt>
                <c:pt idx="193">
                  <c:v>267.21451258908473</c:v>
                </c:pt>
                <c:pt idx="194">
                  <c:v>265.33357007225413</c:v>
                </c:pt>
                <c:pt idx="195">
                  <c:v>203.45262755542376</c:v>
                </c:pt>
                <c:pt idx="196">
                  <c:v>219.57168503859316</c:v>
                </c:pt>
                <c:pt idx="197">
                  <c:v>190.69074252176279</c:v>
                </c:pt>
                <c:pt idx="198">
                  <c:v>230.80980000493196</c:v>
                </c:pt>
                <c:pt idx="199">
                  <c:v>155.92885748810136</c:v>
                </c:pt>
                <c:pt idx="200">
                  <c:v>162.04791497127098</c:v>
                </c:pt>
                <c:pt idx="201">
                  <c:v>162.16697245444038</c:v>
                </c:pt>
                <c:pt idx="202">
                  <c:v>158.28602993761001</c:v>
                </c:pt>
                <c:pt idx="203">
                  <c:v>121.40508742077918</c:v>
                </c:pt>
                <c:pt idx="204">
                  <c:v>93.524144903948581</c:v>
                </c:pt>
                <c:pt idx="205">
                  <c:v>97.643202387118208</c:v>
                </c:pt>
                <c:pt idx="206">
                  <c:v>135.76225987028761</c:v>
                </c:pt>
                <c:pt idx="207">
                  <c:v>77.881317353457234</c:v>
                </c:pt>
                <c:pt idx="208">
                  <c:v>84.000374836626634</c:v>
                </c:pt>
                <c:pt idx="209">
                  <c:v>84.119432319793759</c:v>
                </c:pt>
                <c:pt idx="210">
                  <c:v>47.238489802963159</c:v>
                </c:pt>
                <c:pt idx="211">
                  <c:v>29.357547286132331</c:v>
                </c:pt>
                <c:pt idx="212">
                  <c:v>70.476604769301957</c:v>
                </c:pt>
                <c:pt idx="213">
                  <c:v>35.595662252471357</c:v>
                </c:pt>
                <c:pt idx="214">
                  <c:v>48.714719735640983</c:v>
                </c:pt>
                <c:pt idx="215">
                  <c:v>26.833777218810383</c:v>
                </c:pt>
                <c:pt idx="216">
                  <c:v>28.952834701979782</c:v>
                </c:pt>
                <c:pt idx="217">
                  <c:v>24.071892185149409</c:v>
                </c:pt>
                <c:pt idx="218">
                  <c:v>3.1909496683185807</c:v>
                </c:pt>
                <c:pt idx="219">
                  <c:v>-0.68999284851179254</c:v>
                </c:pt>
                <c:pt idx="220">
                  <c:v>-11.570935365342393</c:v>
                </c:pt>
                <c:pt idx="221">
                  <c:v>-9.4518778821729938</c:v>
                </c:pt>
                <c:pt idx="222">
                  <c:v>14.667179600996633</c:v>
                </c:pt>
                <c:pt idx="223">
                  <c:v>-9.2137629158341952</c:v>
                </c:pt>
                <c:pt idx="224">
                  <c:v>30.905294567335432</c:v>
                </c:pt>
                <c:pt idx="225">
                  <c:v>-11.975647949495169</c:v>
                </c:pt>
                <c:pt idx="226">
                  <c:v>-12.85659046632577</c:v>
                </c:pt>
                <c:pt idx="227">
                  <c:v>-14.737532983156143</c:v>
                </c:pt>
                <c:pt idx="228">
                  <c:v>37.381524500013256</c:v>
                </c:pt>
                <c:pt idx="229">
                  <c:v>-0.49941801681711695</c:v>
                </c:pt>
                <c:pt idx="230">
                  <c:v>-5.380360533647945</c:v>
                </c:pt>
                <c:pt idx="231">
                  <c:v>-11.261303050480592</c:v>
                </c:pt>
                <c:pt idx="232">
                  <c:v>44.85775443268858</c:v>
                </c:pt>
                <c:pt idx="233">
                  <c:v>2.9768119158579793</c:v>
                </c:pt>
                <c:pt idx="234">
                  <c:v>-3.9041306009723939</c:v>
                </c:pt>
                <c:pt idx="235">
                  <c:v>-12.785073117802995</c:v>
                </c:pt>
                <c:pt idx="236">
                  <c:v>-14.666015634633368</c:v>
                </c:pt>
                <c:pt idx="237">
                  <c:v>-37.546958151464196</c:v>
                </c:pt>
                <c:pt idx="238">
                  <c:v>6.5720993317052034</c:v>
                </c:pt>
                <c:pt idx="239">
                  <c:v>15.69115681487483</c:v>
                </c:pt>
                <c:pt idx="240">
                  <c:v>-16.18978570195577</c:v>
                </c:pt>
                <c:pt idx="241">
                  <c:v>12.929271781213856</c:v>
                </c:pt>
                <c:pt idx="242">
                  <c:v>-17.951670735616744</c:v>
                </c:pt>
                <c:pt idx="243">
                  <c:v>16.167386747552428</c:v>
                </c:pt>
                <c:pt idx="244">
                  <c:v>-10.713555769277946</c:v>
                </c:pt>
                <c:pt idx="245">
                  <c:v>-23.594498286108546</c:v>
                </c:pt>
                <c:pt idx="246">
                  <c:v>-5.4754408029389197</c:v>
                </c:pt>
                <c:pt idx="247">
                  <c:v>-28.35638331976952</c:v>
                </c:pt>
                <c:pt idx="248">
                  <c:v>-3.237325836600121</c:v>
                </c:pt>
                <c:pt idx="249">
                  <c:v>-8.1182683534304942</c:v>
                </c:pt>
                <c:pt idx="250">
                  <c:v>15.000789129738678</c:v>
                </c:pt>
                <c:pt idx="251">
                  <c:v>-11.880153387091696</c:v>
                </c:pt>
                <c:pt idx="252">
                  <c:v>-10.761095903922296</c:v>
                </c:pt>
                <c:pt idx="253">
                  <c:v>0.35796157924482941</c:v>
                </c:pt>
                <c:pt idx="254">
                  <c:v>-5.5229809375857712</c:v>
                </c:pt>
                <c:pt idx="255">
                  <c:v>25.596076545583628</c:v>
                </c:pt>
                <c:pt idx="256">
                  <c:v>29.715134028753255</c:v>
                </c:pt>
                <c:pt idx="257">
                  <c:v>-3.1658084880775732</c:v>
                </c:pt>
                <c:pt idx="258">
                  <c:v>17.953248995092054</c:v>
                </c:pt>
                <c:pt idx="259">
                  <c:v>7.2306478261452867E-2</c:v>
                </c:pt>
                <c:pt idx="260">
                  <c:v>11.191363961430852</c:v>
                </c:pt>
                <c:pt idx="261">
                  <c:v>42.310421444600479</c:v>
                </c:pt>
                <c:pt idx="262">
                  <c:v>17.429478927769878</c:v>
                </c:pt>
                <c:pt idx="263">
                  <c:v>-17.451463589060495</c:v>
                </c:pt>
                <c:pt idx="264">
                  <c:v>-8.332406105891323</c:v>
                </c:pt>
                <c:pt idx="265">
                  <c:v>-0.21334862272192368</c:v>
                </c:pt>
                <c:pt idx="266">
                  <c:v>-1.094291139552297</c:v>
                </c:pt>
                <c:pt idx="267">
                  <c:v>-29.975233656382898</c:v>
                </c:pt>
                <c:pt idx="268">
                  <c:v>-35.856176173213271</c:v>
                </c:pt>
                <c:pt idx="269">
                  <c:v>7.2628813099561285</c:v>
                </c:pt>
                <c:pt idx="270">
                  <c:v>-30.6180612068747</c:v>
                </c:pt>
                <c:pt idx="271">
                  <c:v>-30.499003723705073</c:v>
                </c:pt>
                <c:pt idx="272">
                  <c:v>1.6200537594643265</c:v>
                </c:pt>
                <c:pt idx="273">
                  <c:v>-18.260888757366047</c:v>
                </c:pt>
                <c:pt idx="274">
                  <c:v>4.8581687258033526</c:v>
                </c:pt>
                <c:pt idx="275">
                  <c:v>-13.022773791029522</c:v>
                </c:pt>
                <c:pt idx="276">
                  <c:v>-19.903716307860122</c:v>
                </c:pt>
                <c:pt idx="277">
                  <c:v>0.2153411753090495</c:v>
                </c:pt>
                <c:pt idx="278">
                  <c:v>5.3343986584786762</c:v>
                </c:pt>
                <c:pt idx="279">
                  <c:v>-21.546543858351924</c:v>
                </c:pt>
                <c:pt idx="280">
                  <c:v>-23.427486375182298</c:v>
                </c:pt>
                <c:pt idx="281">
                  <c:v>11.691571107987102</c:v>
                </c:pt>
                <c:pt idx="282">
                  <c:v>7.810628591156501</c:v>
                </c:pt>
                <c:pt idx="283">
                  <c:v>2.9296860743261277</c:v>
                </c:pt>
                <c:pt idx="284">
                  <c:v>-30.9512564425047</c:v>
                </c:pt>
                <c:pt idx="285">
                  <c:v>-1.8321989593350736</c:v>
                </c:pt>
                <c:pt idx="286">
                  <c:v>-10.713141476165674</c:v>
                </c:pt>
                <c:pt idx="287">
                  <c:v>25.405916007003725</c:v>
                </c:pt>
                <c:pt idx="288">
                  <c:v>-13.475026509826648</c:v>
                </c:pt>
                <c:pt idx="289">
                  <c:v>-11.355969026657476</c:v>
                </c:pt>
                <c:pt idx="290">
                  <c:v>-15.236911543487849</c:v>
                </c:pt>
                <c:pt idx="291">
                  <c:v>-23.11785406031845</c:v>
                </c:pt>
                <c:pt idx="292">
                  <c:v>27.001203422850949</c:v>
                </c:pt>
                <c:pt idx="293">
                  <c:v>26.120260906020576</c:v>
                </c:pt>
                <c:pt idx="294">
                  <c:v>-13.760681610810025</c:v>
                </c:pt>
                <c:pt idx="295">
                  <c:v>6.358375872359602</c:v>
                </c:pt>
                <c:pt idx="296">
                  <c:v>7.477433355528774</c:v>
                </c:pt>
                <c:pt idx="297">
                  <c:v>18.596490838696127</c:v>
                </c:pt>
                <c:pt idx="298">
                  <c:v>29.715548321865299</c:v>
                </c:pt>
                <c:pt idx="299">
                  <c:v>27.834605805034698</c:v>
                </c:pt>
                <c:pt idx="300">
                  <c:v>19.953663288204325</c:v>
                </c:pt>
                <c:pt idx="301">
                  <c:v>3.0727207713737243</c:v>
                </c:pt>
                <c:pt idx="302">
                  <c:v>24.191778254543351</c:v>
                </c:pt>
                <c:pt idx="303">
                  <c:v>16.31083573771275</c:v>
                </c:pt>
                <c:pt idx="304">
                  <c:v>-16.570106779118078</c:v>
                </c:pt>
                <c:pt idx="305">
                  <c:v>43.548950704051549</c:v>
                </c:pt>
                <c:pt idx="306">
                  <c:v>21.668008187220948</c:v>
                </c:pt>
                <c:pt idx="307">
                  <c:v>31.787065670390575</c:v>
                </c:pt>
                <c:pt idx="308">
                  <c:v>1.9061231535599745</c:v>
                </c:pt>
                <c:pt idx="309">
                  <c:v>49.025180636729146</c:v>
                </c:pt>
                <c:pt idx="310">
                  <c:v>39.144238119898773</c:v>
                </c:pt>
                <c:pt idx="311">
                  <c:v>8.2632956030681726</c:v>
                </c:pt>
                <c:pt idx="312">
                  <c:v>58.382353086237799</c:v>
                </c:pt>
                <c:pt idx="313">
                  <c:v>26.501410569407199</c:v>
                </c:pt>
                <c:pt idx="314">
                  <c:v>45.620468052576598</c:v>
                </c:pt>
                <c:pt idx="315">
                  <c:v>36.739525535746225</c:v>
                </c:pt>
                <c:pt idx="316">
                  <c:v>67.858583018915397</c:v>
                </c:pt>
                <c:pt idx="317">
                  <c:v>47.977640502085023</c:v>
                </c:pt>
                <c:pt idx="318">
                  <c:v>62.096697985254423</c:v>
                </c:pt>
                <c:pt idx="319">
                  <c:v>33.215755468421548</c:v>
                </c:pt>
                <c:pt idx="320">
                  <c:v>50.334812951590948</c:v>
                </c:pt>
                <c:pt idx="321">
                  <c:v>43.453870434760347</c:v>
                </c:pt>
                <c:pt idx="322">
                  <c:v>55.572927917929974</c:v>
                </c:pt>
                <c:pt idx="323">
                  <c:v>78.691985401099373</c:v>
                </c:pt>
                <c:pt idx="324">
                  <c:v>31.811042884268772</c:v>
                </c:pt>
                <c:pt idx="325">
                  <c:v>60.930100367438172</c:v>
                </c:pt>
                <c:pt idx="326">
                  <c:v>85.049157850607571</c:v>
                </c:pt>
                <c:pt idx="327">
                  <c:v>97.168215333777198</c:v>
                </c:pt>
                <c:pt idx="328">
                  <c:v>82.287272816946597</c:v>
                </c:pt>
                <c:pt idx="329">
                  <c:v>64.406330300116224</c:v>
                </c:pt>
                <c:pt idx="330">
                  <c:v>42.525387783285396</c:v>
                </c:pt>
                <c:pt idx="331">
                  <c:v>74.644445266454795</c:v>
                </c:pt>
                <c:pt idx="332">
                  <c:v>41.763502749624422</c:v>
                </c:pt>
                <c:pt idx="333">
                  <c:v>69.882560232793821</c:v>
                </c:pt>
                <c:pt idx="334">
                  <c:v>75.001617715963448</c:v>
                </c:pt>
                <c:pt idx="335">
                  <c:v>58.120675199132847</c:v>
                </c:pt>
                <c:pt idx="336">
                  <c:v>68.239732682302019</c:v>
                </c:pt>
                <c:pt idx="337">
                  <c:v>83.358790165471646</c:v>
                </c:pt>
                <c:pt idx="338">
                  <c:v>73.477847648641045</c:v>
                </c:pt>
                <c:pt idx="339">
                  <c:v>66.596905131810672</c:v>
                </c:pt>
                <c:pt idx="340">
                  <c:v>42.715962614980072</c:v>
                </c:pt>
                <c:pt idx="341">
                  <c:v>66.835020098147197</c:v>
                </c:pt>
                <c:pt idx="342">
                  <c:v>73.954077581316596</c:v>
                </c:pt>
                <c:pt idx="343">
                  <c:v>65.073135064485768</c:v>
                </c:pt>
                <c:pt idx="344">
                  <c:v>75.192192547655395</c:v>
                </c:pt>
                <c:pt idx="345">
                  <c:v>71.311250030824795</c:v>
                </c:pt>
                <c:pt idx="346">
                  <c:v>83.430307513994421</c:v>
                </c:pt>
                <c:pt idx="347">
                  <c:v>40.549364997163821</c:v>
                </c:pt>
                <c:pt idx="348">
                  <c:v>39.66842248033322</c:v>
                </c:pt>
                <c:pt idx="349">
                  <c:v>73.787479963502847</c:v>
                </c:pt>
                <c:pt idx="350">
                  <c:v>60.906537446672019</c:v>
                </c:pt>
                <c:pt idx="351">
                  <c:v>47.025594929841645</c:v>
                </c:pt>
                <c:pt idx="352">
                  <c:v>46.144652413011045</c:v>
                </c:pt>
                <c:pt idx="353">
                  <c:v>62.263709896180444</c:v>
                </c:pt>
                <c:pt idx="354">
                  <c:v>29.382767379350071</c:v>
                </c:pt>
                <c:pt idx="355">
                  <c:v>29.50182486251947</c:v>
                </c:pt>
                <c:pt idx="356">
                  <c:v>76.620882345688869</c:v>
                </c:pt>
                <c:pt idx="357">
                  <c:v>69.739939828858269</c:v>
                </c:pt>
                <c:pt idx="358">
                  <c:v>22.858997312027668</c:v>
                </c:pt>
                <c:pt idx="359">
                  <c:v>119.97805479519729</c:v>
                </c:pt>
                <c:pt idx="360">
                  <c:v>6.0971122783666942</c:v>
                </c:pt>
                <c:pt idx="361">
                  <c:v>34.216169761536321</c:v>
                </c:pt>
                <c:pt idx="362">
                  <c:v>37.335227244705493</c:v>
                </c:pt>
                <c:pt idx="363">
                  <c:v>53.454284727872846</c:v>
                </c:pt>
                <c:pt idx="364">
                  <c:v>63.573342211042018</c:v>
                </c:pt>
                <c:pt idx="365">
                  <c:v>18.692399694211417</c:v>
                </c:pt>
                <c:pt idx="366">
                  <c:v>46.811457177381044</c:v>
                </c:pt>
                <c:pt idx="367">
                  <c:v>37.930514660550443</c:v>
                </c:pt>
                <c:pt idx="368">
                  <c:v>77.04957214372007</c:v>
                </c:pt>
                <c:pt idx="369">
                  <c:v>22.168629626889469</c:v>
                </c:pt>
                <c:pt idx="370">
                  <c:v>30.287687110058641</c:v>
                </c:pt>
                <c:pt idx="371">
                  <c:v>30.406744593228268</c:v>
                </c:pt>
                <c:pt idx="372">
                  <c:v>39.525802076397667</c:v>
                </c:pt>
                <c:pt idx="373">
                  <c:v>18.644859559567294</c:v>
                </c:pt>
                <c:pt idx="374">
                  <c:v>33.763917042736693</c:v>
                </c:pt>
                <c:pt idx="375">
                  <c:v>5.8829745259060928</c:v>
                </c:pt>
                <c:pt idx="376">
                  <c:v>23.002032009075492</c:v>
                </c:pt>
                <c:pt idx="377">
                  <c:v>28.121089492244892</c:v>
                </c:pt>
                <c:pt idx="378">
                  <c:v>4.2401469754145182</c:v>
                </c:pt>
                <c:pt idx="379">
                  <c:v>43.359204458583918</c:v>
                </c:pt>
                <c:pt idx="380">
                  <c:v>55.478261941753317</c:v>
                </c:pt>
                <c:pt idx="381">
                  <c:v>10.597319424922944</c:v>
                </c:pt>
                <c:pt idx="382">
                  <c:v>-11.283623091907884</c:v>
                </c:pt>
                <c:pt idx="383">
                  <c:v>-11.164565608738258</c:v>
                </c:pt>
                <c:pt idx="384">
                  <c:v>28.954491874431142</c:v>
                </c:pt>
                <c:pt idx="385">
                  <c:v>-23.926450642401733</c:v>
                </c:pt>
                <c:pt idx="386">
                  <c:v>31.192606840767667</c:v>
                </c:pt>
                <c:pt idx="387">
                  <c:v>-6.688335676062934</c:v>
                </c:pt>
                <c:pt idx="388">
                  <c:v>15.430721807106693</c:v>
                </c:pt>
                <c:pt idx="389">
                  <c:v>25.549779290276092</c:v>
                </c:pt>
                <c:pt idx="390">
                  <c:v>-24.331163226554281</c:v>
                </c:pt>
                <c:pt idx="391">
                  <c:v>-10.212105743385109</c:v>
                </c:pt>
                <c:pt idx="392">
                  <c:v>-3.0930482602157099</c:v>
                </c:pt>
                <c:pt idx="393">
                  <c:v>7.0260092229539168</c:v>
                </c:pt>
                <c:pt idx="394">
                  <c:v>-0.85493329387668382</c:v>
                </c:pt>
                <c:pt idx="395">
                  <c:v>-6.7358758107070571</c:v>
                </c:pt>
                <c:pt idx="396">
                  <c:v>-13.616818327537885</c:v>
                </c:pt>
                <c:pt idx="397">
                  <c:v>-36.497760844368486</c:v>
                </c:pt>
                <c:pt idx="398">
                  <c:v>-2.3787033611988591</c:v>
                </c:pt>
                <c:pt idx="399">
                  <c:v>-12.25964587802946</c:v>
                </c:pt>
                <c:pt idx="400">
                  <c:v>-20.140588394859833</c:v>
                </c:pt>
                <c:pt idx="401">
                  <c:v>-35.021530911690434</c:v>
                </c:pt>
                <c:pt idx="402">
                  <c:v>-0.90247342852126167</c:v>
                </c:pt>
                <c:pt idx="403">
                  <c:v>-28.783415945351635</c:v>
                </c:pt>
                <c:pt idx="404">
                  <c:v>-19.664358462182236</c:v>
                </c:pt>
                <c:pt idx="405">
                  <c:v>-25.545300979012609</c:v>
                </c:pt>
                <c:pt idx="406">
                  <c:v>17.57375650415679</c:v>
                </c:pt>
                <c:pt idx="407">
                  <c:v>-9.3071860126760839</c:v>
                </c:pt>
                <c:pt idx="408">
                  <c:v>-19.188128529506685</c:v>
                </c:pt>
                <c:pt idx="409">
                  <c:v>-17.069071046337285</c:v>
                </c:pt>
                <c:pt idx="410">
                  <c:v>25.049986436832114</c:v>
                </c:pt>
                <c:pt idx="411">
                  <c:v>-37.830956079998487</c:v>
                </c:pt>
                <c:pt idx="412">
                  <c:v>-55.71189859682886</c:v>
                </c:pt>
                <c:pt idx="413">
                  <c:v>-4.5928411136594605</c:v>
                </c:pt>
                <c:pt idx="414">
                  <c:v>-35.473783630490061</c:v>
                </c:pt>
                <c:pt idx="415">
                  <c:v>-5.3547261473204344</c:v>
                </c:pt>
                <c:pt idx="416">
                  <c:v>0.76433133584873758</c:v>
                </c:pt>
                <c:pt idx="417">
                  <c:v>-16.116611180981636</c:v>
                </c:pt>
                <c:pt idx="418">
                  <c:v>-10.997553697812236</c:v>
                </c:pt>
                <c:pt idx="419">
                  <c:v>-17.878496214642837</c:v>
                </c:pt>
                <c:pt idx="420">
                  <c:v>-10.75943873147321</c:v>
                </c:pt>
                <c:pt idx="421">
                  <c:v>-24.640381248303811</c:v>
                </c:pt>
                <c:pt idx="422">
                  <c:v>-37.521323765134184</c:v>
                </c:pt>
                <c:pt idx="423">
                  <c:v>-47.402266281965012</c:v>
                </c:pt>
                <c:pt idx="424">
                  <c:v>-15.283208798795613</c:v>
                </c:pt>
                <c:pt idx="425">
                  <c:v>-25.164151315625986</c:v>
                </c:pt>
                <c:pt idx="426">
                  <c:v>-12.045093832456587</c:v>
                </c:pt>
                <c:pt idx="427">
                  <c:v>-40.92603634928696</c:v>
                </c:pt>
                <c:pt idx="428">
                  <c:v>-7.8069788661177881</c:v>
                </c:pt>
                <c:pt idx="429">
                  <c:v>-22.687921382950435</c:v>
                </c:pt>
                <c:pt idx="430">
                  <c:v>-37.568863899781263</c:v>
                </c:pt>
                <c:pt idx="431">
                  <c:v>-24.449806416611864</c:v>
                </c:pt>
                <c:pt idx="432">
                  <c:v>-26.330748933442237</c:v>
                </c:pt>
                <c:pt idx="433">
                  <c:v>-24.211691450272838</c:v>
                </c:pt>
                <c:pt idx="434">
                  <c:v>-37.092633967103211</c:v>
                </c:pt>
                <c:pt idx="435">
                  <c:v>-29.973576483933812</c:v>
                </c:pt>
                <c:pt idx="436">
                  <c:v>11.14548099923536</c:v>
                </c:pt>
                <c:pt idx="437">
                  <c:v>-36.735461517595013</c:v>
                </c:pt>
                <c:pt idx="438">
                  <c:v>-11.616404034425614</c:v>
                </c:pt>
                <c:pt idx="439">
                  <c:v>-48.497346551255987</c:v>
                </c:pt>
                <c:pt idx="440">
                  <c:v>-33.378289068086588</c:v>
                </c:pt>
                <c:pt idx="441">
                  <c:v>-13.259231584917188</c:v>
                </c:pt>
                <c:pt idx="442">
                  <c:v>-43.140174101747562</c:v>
                </c:pt>
                <c:pt idx="443">
                  <c:v>8.9788833814216105</c:v>
                </c:pt>
                <c:pt idx="444">
                  <c:v>-27.902059135408763</c:v>
                </c:pt>
                <c:pt idx="445">
                  <c:v>-46.783001652239363</c:v>
                </c:pt>
                <c:pt idx="446">
                  <c:v>-12.663944169069964</c:v>
                </c:pt>
                <c:pt idx="447">
                  <c:v>-3.5448866859003374</c:v>
                </c:pt>
                <c:pt idx="448">
                  <c:v>2.5741707972688346</c:v>
                </c:pt>
                <c:pt idx="449">
                  <c:v>-3.3067717195615387</c:v>
                </c:pt>
                <c:pt idx="450">
                  <c:v>-14.187714236392139</c:v>
                </c:pt>
                <c:pt idx="451">
                  <c:v>-1.0686567532250137</c:v>
                </c:pt>
                <c:pt idx="452">
                  <c:v>-29.949599270055614</c:v>
                </c:pt>
                <c:pt idx="453">
                  <c:v>-19.830541786886215</c:v>
                </c:pt>
                <c:pt idx="454">
                  <c:v>-26.711484303716588</c:v>
                </c:pt>
                <c:pt idx="455">
                  <c:v>10.407573179452811</c:v>
                </c:pt>
                <c:pt idx="456">
                  <c:v>-22.473369337377562</c:v>
                </c:pt>
                <c:pt idx="457">
                  <c:v>-43.35431185420839</c:v>
                </c:pt>
                <c:pt idx="458">
                  <c:v>10.764745628961009</c:v>
                </c:pt>
                <c:pt idx="459">
                  <c:v>-4.1161968878693642</c:v>
                </c:pt>
                <c:pt idx="460">
                  <c:v>-15.997139404699965</c:v>
                </c:pt>
                <c:pt idx="461">
                  <c:v>-18.878081921530338</c:v>
                </c:pt>
                <c:pt idx="462">
                  <c:v>-18.759024438361166</c:v>
                </c:pt>
                <c:pt idx="463">
                  <c:v>-7.6399669551917668</c:v>
                </c:pt>
                <c:pt idx="464">
                  <c:v>-24.52090947202214</c:v>
                </c:pt>
                <c:pt idx="465">
                  <c:v>-28.401851988852741</c:v>
                </c:pt>
                <c:pt idx="466">
                  <c:v>-34.282794505683114</c:v>
                </c:pt>
                <c:pt idx="467">
                  <c:v>18.836262977486285</c:v>
                </c:pt>
                <c:pt idx="468">
                  <c:v>18.955320460655457</c:v>
                </c:pt>
                <c:pt idx="469">
                  <c:v>-36.925622056174916</c:v>
                </c:pt>
                <c:pt idx="470">
                  <c:v>-9.8065645730055166</c:v>
                </c:pt>
                <c:pt idx="471">
                  <c:v>-40.68750708983589</c:v>
                </c:pt>
                <c:pt idx="472">
                  <c:v>-2.5684496066664906</c:v>
                </c:pt>
                <c:pt idx="473">
                  <c:v>-23.449392123499365</c:v>
                </c:pt>
                <c:pt idx="474">
                  <c:v>-10.330334640329966</c:v>
                </c:pt>
                <c:pt idx="475">
                  <c:v>-27.211277157160566</c:v>
                </c:pt>
                <c:pt idx="476">
                  <c:v>-30.09221967399094</c:v>
                </c:pt>
                <c:pt idx="477">
                  <c:v>-38.973162190821768</c:v>
                </c:pt>
                <c:pt idx="478">
                  <c:v>-36.854104707652141</c:v>
                </c:pt>
                <c:pt idx="479">
                  <c:v>-20.735047224482742</c:v>
                </c:pt>
                <c:pt idx="480">
                  <c:v>-0.61598974131334217</c:v>
                </c:pt>
                <c:pt idx="481">
                  <c:v>-21.496932258143715</c:v>
                </c:pt>
                <c:pt idx="482">
                  <c:v>-16.377874774974543</c:v>
                </c:pt>
                <c:pt idx="483">
                  <c:v>-25.258817291804917</c:v>
                </c:pt>
                <c:pt idx="484">
                  <c:v>-14.139759808635517</c:v>
                </c:pt>
                <c:pt idx="485">
                  <c:v>-31.020702325466118</c:v>
                </c:pt>
                <c:pt idx="486">
                  <c:v>32.098355157703509</c:v>
                </c:pt>
                <c:pt idx="487">
                  <c:v>10.217412640872908</c:v>
                </c:pt>
                <c:pt idx="488">
                  <c:v>-39.663529875957465</c:v>
                </c:pt>
                <c:pt idx="489">
                  <c:v>-18.544472392788293</c:v>
                </c:pt>
                <c:pt idx="490">
                  <c:v>-3.4254149096188939</c:v>
                </c:pt>
                <c:pt idx="491">
                  <c:v>5.6936425735507328</c:v>
                </c:pt>
                <c:pt idx="492">
                  <c:v>7.8127000567201321</c:v>
                </c:pt>
                <c:pt idx="493">
                  <c:v>-17.068242460110241</c:v>
                </c:pt>
                <c:pt idx="494">
                  <c:v>-25.949184976940842</c:v>
                </c:pt>
                <c:pt idx="495">
                  <c:v>-3.8301274937737162</c:v>
                </c:pt>
                <c:pt idx="496">
                  <c:v>3.2889299893954558</c:v>
                </c:pt>
                <c:pt idx="497">
                  <c:v>-6.5920125274351449</c:v>
                </c:pt>
                <c:pt idx="498">
                  <c:v>21.527044955734482</c:v>
                </c:pt>
                <c:pt idx="499">
                  <c:v>-3.3538975610961188</c:v>
                </c:pt>
                <c:pt idx="500">
                  <c:v>-8.2348400779264921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01-4390-808C-2320BFA13F81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Oxygen!$F$12:$F$1113</c:f>
              <c:numCache>
                <c:formatCode>General</c:formatCode>
                <c:ptCount val="1102"/>
                <c:pt idx="0">
                  <c:v>2.1792266452561391E-19</c:v>
                </c:pt>
                <c:pt idx="1">
                  <c:v>4.3963995002083429E-19</c:v>
                </c:pt>
                <c:pt idx="2">
                  <c:v>8.824365340511468E-19</c:v>
                </c:pt>
                <c:pt idx="3">
                  <c:v>1.762225135093758E-18</c:v>
                </c:pt>
                <c:pt idx="4">
                  <c:v>3.5013125747799964E-18</c:v>
                </c:pt>
                <c:pt idx="5">
                  <c:v>6.9213682519372179E-18</c:v>
                </c:pt>
                <c:pt idx="6">
                  <c:v>1.3612710559098296E-17</c:v>
                </c:pt>
                <c:pt idx="7">
                  <c:v>2.6637216783693657E-17</c:v>
                </c:pt>
                <c:pt idx="8">
                  <c:v>5.1859062431293108E-17</c:v>
                </c:pt>
                <c:pt idx="9">
                  <c:v>1.0045048948255168E-16</c:v>
                </c:pt>
                <c:pt idx="10">
                  <c:v>1.9358470221710659E-16</c:v>
                </c:pt>
                <c:pt idx="11">
                  <c:v>3.7117745788826567E-16</c:v>
                </c:pt>
                <c:pt idx="12">
                  <c:v>7.080822899048294E-16</c:v>
                </c:pt>
                <c:pt idx="13">
                  <c:v>1.3439324869568772E-15</c:v>
                </c:pt>
                <c:pt idx="14">
                  <c:v>2.537831322445755E-15</c:v>
                </c:pt>
                <c:pt idx="15">
                  <c:v>4.768037199646923E-15</c:v>
                </c:pt>
                <c:pt idx="16">
                  <c:v>8.9126755637167303E-15</c:v>
                </c:pt>
                <c:pt idx="17">
                  <c:v>1.6575557386775639E-14</c:v>
                </c:pt>
                <c:pt idx="18">
                  <c:v>3.0670423007564094E-14</c:v>
                </c:pt>
                <c:pt idx="19">
                  <c:v>5.6462872819018982E-14</c:v>
                </c:pt>
                <c:pt idx="20">
                  <c:v>1.0341838641765797E-13</c:v>
                </c:pt>
                <c:pt idx="21">
                  <c:v>1.8846214272961987E-13</c:v>
                </c:pt>
                <c:pt idx="22">
                  <c:v>3.4169771338691992E-13</c:v>
                </c:pt>
                <c:pt idx="23">
                  <c:v>6.1638434713611062E-13</c:v>
                </c:pt>
                <c:pt idx="24">
                  <c:v>1.1062485416915932E-12</c:v>
                </c:pt>
                <c:pt idx="25">
                  <c:v>1.9753561181985005E-12</c:v>
                </c:pt>
                <c:pt idx="26">
                  <c:v>3.5093741550989267E-12</c:v>
                </c:pt>
                <c:pt idx="27">
                  <c:v>6.2030534845848676E-12</c:v>
                </c:pt>
                <c:pt idx="28">
                  <c:v>1.0908699012967938E-11</c:v>
                </c:pt>
                <c:pt idx="29">
                  <c:v>1.9086749479829317E-11</c:v>
                </c:pt>
                <c:pt idx="30">
                  <c:v>3.3226344859303966E-11</c:v>
                </c:pt>
                <c:pt idx="31">
                  <c:v>5.7547272443633338E-11</c:v>
                </c:pt>
                <c:pt idx="32">
                  <c:v>9.9165019385229494E-11</c:v>
                </c:pt>
                <c:pt idx="33">
                  <c:v>1.7001366861458435E-10</c:v>
                </c:pt>
                <c:pt idx="34">
                  <c:v>2.9000184267127981E-10</c:v>
                </c:pt>
                <c:pt idx="35">
                  <c:v>4.9216333525610396E-10</c:v>
                </c:pt>
                <c:pt idx="36">
                  <c:v>8.3101590753658983E-10</c:v>
                </c:pt>
                <c:pt idx="37">
                  <c:v>1.3960500820386862E-9</c:v>
                </c:pt>
                <c:pt idx="38">
                  <c:v>2.3333733888595071E-9</c:v>
                </c:pt>
                <c:pt idx="39">
                  <c:v>3.8802442464318621E-9</c:v>
                </c:pt>
                <c:pt idx="40">
                  <c:v>6.4198586716478793E-9</c:v>
                </c:pt>
                <c:pt idx="41">
                  <c:v>1.0567772425559088E-8</c:v>
                </c:pt>
                <c:pt idx="42">
                  <c:v>1.7307447301797569E-8</c:v>
                </c:pt>
                <c:pt idx="43">
                  <c:v>2.8201627015453054E-8</c:v>
                </c:pt>
                <c:pt idx="44">
                  <c:v>4.5720070551188338E-8</c:v>
                </c:pt>
                <c:pt idx="45">
                  <c:v>7.3744765709996725E-8</c:v>
                </c:pt>
                <c:pt idx="46">
                  <c:v>1.1834423029614289E-7</c:v>
                </c:pt>
                <c:pt idx="47">
                  <c:v>1.8895333407890044E-7</c:v>
                </c:pt>
                <c:pt idx="48">
                  <c:v>3.0016054855521409E-7</c:v>
                </c:pt>
                <c:pt idx="49">
                  <c:v>4.7439952140524843E-7</c:v>
                </c:pt>
                <c:pt idx="50">
                  <c:v>7.4597874764299819E-7</c:v>
                </c:pt>
                <c:pt idx="51">
                  <c:v>1.1670789837182366E-6</c:v>
                </c:pt>
                <c:pt idx="52">
                  <c:v>1.8166264073536416E-6</c:v>
                </c:pt>
                <c:pt idx="53">
                  <c:v>2.8133423147993617E-6</c:v>
                </c:pt>
                <c:pt idx="54">
                  <c:v>4.3348204608218444E-6</c:v>
                </c:pt>
                <c:pt idx="55">
                  <c:v>6.6452485865339367E-6</c:v>
                </c:pt>
                <c:pt idx="56">
                  <c:v>1.0135447531266137E-5</c:v>
                </c:pt>
                <c:pt idx="57">
                  <c:v>1.5380349650265953E-5</c:v>
                </c:pt>
                <c:pt idx="58">
                  <c:v>2.3221008017621513E-5</c:v>
                </c:pt>
                <c:pt idx="59">
                  <c:v>3.4880886102459431E-5</c:v>
                </c:pt>
                <c:pt idx="60">
                  <c:v>5.2129736608956538E-5</c:v>
                </c:pt>
                <c:pt idx="61">
                  <c:v>7.7513104811087396E-5</c:v>
                </c:pt>
                <c:pt idx="62">
                  <c:v>1.1467171726796998E-4</c:v>
                </c:pt>
                <c:pt idx="63">
                  <c:v>1.6878314714929493E-4</c:v>
                </c:pt>
                <c:pt idx="64">
                  <c:v>2.4716867280372861E-4</c:v>
                </c:pt>
                <c:pt idx="65">
                  <c:v>3.6012174969486872E-4</c:v>
                </c:pt>
                <c:pt idx="66">
                  <c:v>5.2203167879736549E-4</c:v>
                </c:pt>
                <c:pt idx="67">
                  <c:v>7.5289765782025518E-4</c:v>
                </c:pt>
                <c:pt idx="68">
                  <c:v>1.0803553195754408E-3</c:v>
                </c:pt>
                <c:pt idx="69">
                  <c:v>1.542371047054035E-3</c:v>
                </c:pt>
                <c:pt idx="70">
                  <c:v>2.190799809784782E-3</c:v>
                </c:pt>
                <c:pt idx="71">
                  <c:v>3.0960509983536163E-3</c:v>
                </c:pt>
                <c:pt idx="72">
                  <c:v>4.3531646912288316E-3</c:v>
                </c:pt>
                <c:pt idx="73">
                  <c:v>6.0896687680687175E-3</c:v>
                </c:pt>
                <c:pt idx="74">
                  <c:v>8.4756658179577799E-3</c:v>
                </c:pt>
                <c:pt idx="75">
                  <c:v>1.1736687996235505E-2</c:v>
                </c:pt>
                <c:pt idx="76">
                  <c:v>1.6169957382138347E-2</c:v>
                </c:pt>
                <c:pt idx="77">
                  <c:v>2.2164797700117585E-2</c:v>
                </c:pt>
                <c:pt idx="78">
                  <c:v>3.0228058166378056E-2</c:v>
                </c:pt>
                <c:pt idx="79">
                  <c:v>4.1015528082632299E-2</c:v>
                </c:pt>
                <c:pt idx="80">
                  <c:v>5.537043644280959E-2</c:v>
                </c:pt>
                <c:pt idx="81">
                  <c:v>7.437023722745173E-2</c:v>
                </c:pt>
                <c:pt idx="82">
                  <c:v>9.938296920680223E-2</c:v>
                </c:pt>
                <c:pt idx="83">
                  <c:v>0.13213453770848024</c:v>
                </c:pt>
                <c:pt idx="84">
                  <c:v>0.17478828144969538</c:v>
                </c:pt>
                <c:pt idx="85">
                  <c:v>0.23003814451591437</c:v>
                </c:pt>
                <c:pt idx="86">
                  <c:v>0.30121665432327721</c:v>
                </c:pt>
                <c:pt idx="87">
                  <c:v>0.3924186919274894</c:v>
                </c:pt>
                <c:pt idx="88">
                  <c:v>0.50864171164729266</c:v>
                </c:pt>
                <c:pt idx="89">
                  <c:v>0.65594260335224464</c:v>
                </c:pt>
                <c:pt idx="90">
                  <c:v>0.84161077526659278</c:v>
                </c:pt>
                <c:pt idx="91">
                  <c:v>1.0743562535254274</c:v>
                </c:pt>
                <c:pt idx="92">
                  <c:v>1.3645106379825893</c:v>
                </c:pt>
                <c:pt idx="93">
                  <c:v>1.7242376203175018</c:v>
                </c:pt>
                <c:pt idx="94">
                  <c:v>2.1677484685049087</c:v>
                </c:pt>
                <c:pt idx="95">
                  <c:v>2.711516431134438</c:v>
                </c:pt>
                <c:pt idx="96">
                  <c:v>3.3744824500352699</c:v>
                </c:pt>
                <c:pt idx="97">
                  <c:v>4.1782429398266512</c:v>
                </c:pt>
                <c:pt idx="98">
                  <c:v>5.147208764725983</c:v>
                </c:pt>
                <c:pt idx="99">
                  <c:v>6.3087229997102696</c:v>
                </c:pt>
                <c:pt idx="100">
                  <c:v>7.693123704178265</c:v>
                </c:pt>
                <c:pt idx="101">
                  <c:v>9.3337368742661244</c:v>
                </c:pt>
                <c:pt idx="102">
                  <c:v>11.266784099734268</c:v>
                </c:pt>
                <c:pt idx="103">
                  <c:v>13.531189358441189</c:v>
                </c:pt>
                <c:pt idx="104">
                  <c:v>16.168269964833783</c:v>
                </c:pt>
                <c:pt idx="105">
                  <c:v>19.221298062688852</c:v>
                </c:pt>
                <c:pt idx="106">
                  <c:v>22.73492131493775</c:v>
                </c:pt>
                <c:pt idx="107">
                  <c:v>26.754434661208769</c:v>
                </c:pt>
                <c:pt idx="108">
                  <c:v>31.324899216107436</c:v>
                </c:pt>
                <c:pt idx="109">
                  <c:v>36.490109547231626</c:v>
                </c:pt>
                <c:pt idx="110">
                  <c:v>42.291416623823658</c:v>
                </c:pt>
                <c:pt idx="111">
                  <c:v>48.766420526193436</c:v>
                </c:pt>
                <c:pt idx="112">
                  <c:v>55.947554345063566</c:v>
                </c:pt>
                <c:pt idx="113">
                  <c:v>63.860588310947037</c:v>
                </c:pt>
                <c:pt idx="114">
                  <c:v>72.523090746428537</c:v>
                </c:pt>
                <c:pt idx="115">
                  <c:v>81.94288955035384</c:v>
                </c:pt>
                <c:pt idx="116">
                  <c:v>92.116584192922559</c:v>
                </c:pt>
                <c:pt idx="117">
                  <c:v>103.02816319445486</c:v>
                </c:pt>
                <c:pt idx="118">
                  <c:v>114.64778536387864</c:v>
                </c:pt>
                <c:pt idx="119">
                  <c:v>126.93078430027006</c:v>
                </c:pt>
                <c:pt idx="120">
                  <c:v>139.81695448975898</c:v>
                </c:pt>
                <c:pt idx="121">
                  <c:v>153.23017353063059</c:v>
                </c:pt>
                <c:pt idx="122">
                  <c:v>167.07840846783162</c:v>
                </c:pt>
                <c:pt idx="123">
                  <c:v>181.25414492317171</c:v>
                </c:pt>
                <c:pt idx="124">
                  <c:v>195.63526584434032</c:v>
                </c:pt>
                <c:pt idx="125">
                  <c:v>210.08639254714117</c:v>
                </c:pt>
                <c:pt idx="126">
                  <c:v>224.46068478278596</c:v>
                </c:pt>
                <c:pt idx="127">
                  <c:v>238.60207939989803</c:v>
                </c:pt>
                <c:pt idx="128">
                  <c:v>252.34792951448969</c:v>
                </c:pt>
                <c:pt idx="129">
                  <c:v>265.53198873537337</c:v>
                </c:pt>
                <c:pt idx="130">
                  <c:v>277.98766876089394</c:v>
                </c:pt>
                <c:pt idx="131">
                  <c:v>289.55148439617136</c:v>
                </c:pt>
                <c:pt idx="132">
                  <c:v>300.06658852359243</c:v>
                </c:pt>
                <c:pt idx="133">
                  <c:v>309.38629148406562</c:v>
                </c:pt>
                <c:pt idx="134">
                  <c:v>317.37745523234651</c:v>
                </c:pt>
                <c:pt idx="135">
                  <c:v>323.92365288770236</c:v>
                </c:pt>
                <c:pt idx="136">
                  <c:v>328.92798906440055</c:v>
                </c:pt>
                <c:pt idx="137">
                  <c:v>332.31548556725721</c:v>
                </c:pt>
                <c:pt idx="138">
                  <c:v>334.03495037952905</c:v>
                </c:pt>
                <c:pt idx="139">
                  <c:v>334.0602648338965</c:v>
                </c:pt>
                <c:pt idx="140">
                  <c:v>332.3910437331719</c:v>
                </c:pt>
                <c:pt idx="141">
                  <c:v>329.05264510268978</c:v>
                </c:pt>
                <c:pt idx="142">
                  <c:v>324.09552922935535</c:v>
                </c:pt>
                <c:pt idx="143">
                  <c:v>317.59398963080616</c:v>
                </c:pt>
                <c:pt idx="144">
                  <c:v>309.64430055928648</c:v>
                </c:pt>
                <c:pt idx="145">
                  <c:v>300.36234559660755</c:v>
                </c:pt>
                <c:pt idx="146">
                  <c:v>289.88080895466828</c:v>
                </c:pt>
                <c:pt idx="147">
                  <c:v>278.34602455792498</c:v>
                </c:pt>
                <c:pt idx="148">
                  <c:v>265.91458731138601</c:v>
                </c:pt>
                <c:pt idx="149">
                  <c:v>252.74983585735004</c:v>
                </c:pt>
                <c:pt idx="150">
                  <c:v>239.01831651264609</c:v>
                </c:pt>
                <c:pt idx="151">
                  <c:v>224.88633411225447</c:v>
                </c:pt>
                <c:pt idx="152">
                  <c:v>210.51668751914261</c:v>
                </c:pt>
                <c:pt idx="153">
                  <c:v>196.06567613774675</c:v>
                </c:pt>
                <c:pt idx="154">
                  <c:v>181.68044957408847</c:v>
                </c:pt>
                <c:pt idx="155">
                  <c:v>167.49675639763942</c:v>
                </c:pt>
                <c:pt idx="156">
                  <c:v>153.63713061936002</c:v>
                </c:pt>
                <c:pt idx="157">
                  <c:v>140.20953683769972</c:v>
                </c:pt>
                <c:pt idx="158">
                  <c:v>127.30647781959402</c:v>
                </c:pt>
                <c:pt idx="159">
                  <c:v>115.00455229086474</c:v>
                </c:pt>
                <c:pt idx="160">
                  <c:v>103.36443650732076</c:v>
                </c:pt>
                <c:pt idx="161">
                  <c:v>92.431251235462597</c:v>
                </c:pt>
                <c:pt idx="162">
                  <c:v>82.235266399765266</c:v>
                </c:pt>
                <c:pt idx="163">
                  <c:v>72.79288901926077</c:v>
                </c:pt>
                <c:pt idx="164">
                  <c:v>64.107876175402609</c:v>
                </c:pt>
                <c:pt idx="165">
                  <c:v>56.172713506426902</c:v>
                </c:pt>
                <c:pt idx="166">
                  <c:v>48.970100883701953</c:v>
                </c:pt>
                <c:pt idx="167">
                  <c:v>42.474490173695521</c:v>
                </c:pt>
                <c:pt idx="168">
                  <c:v>36.653624934925375</c:v>
                </c:pt>
                <c:pt idx="169">
                  <c:v>31.470038141494438</c:v>
                </c:pt>
                <c:pt idx="170">
                  <c:v>26.882471119046794</c:v>
                </c:pt>
                <c:pt idx="171">
                  <c:v>22.847184425873859</c:v>
                </c:pt>
                <c:pt idx="172">
                  <c:v>19.319139024980913</c:v>
                </c:pt>
                <c:pt idx="173">
                  <c:v>16.253033445454765</c:v>
                </c:pt>
                <c:pt idx="174">
                  <c:v>13.604189449143277</c:v>
                </c:pt>
                <c:pt idx="175">
                  <c:v>11.329284795615749</c:v>
                </c:pt>
                <c:pt idx="176">
                  <c:v>9.3869368923002483</c:v>
                </c:pt>
                <c:pt idx="177">
                  <c:v>7.7381453478540569</c:v>
                </c:pt>
                <c:pt idx="178">
                  <c:v>6.3466046943846246</c:v>
                </c:pt>
                <c:pt idx="179">
                  <c:v>5.1789008339031932</c:v>
                </c:pt>
                <c:pt idx="180">
                  <c:v>4.2046061637805954</c:v>
                </c:pt>
                <c:pt idx="181">
                  <c:v>3.3962889409240042</c:v>
                </c:pt>
                <c:pt idx="182">
                  <c:v>2.7294523704111397</c:v>
                </c:pt>
                <c:pt idx="183">
                  <c:v>2.1824182780104144</c:v>
                </c:pt>
                <c:pt idx="184">
                  <c:v>1.7361691750329036</c:v>
                </c:pt>
                <c:pt idx="185">
                  <c:v>1.3741611721394287</c:v>
                </c:pt>
                <c:pt idx="186">
                  <c:v>1.0821186594442103</c:v>
                </c:pt>
                <c:pt idx="187">
                  <c:v>0.84782004321040838</c:v>
                </c:pt>
                <c:pt idx="188">
                  <c:v>0.66088219861412989</c:v>
                </c:pt>
                <c:pt idx="189">
                  <c:v>0.51254973032110085</c:v>
                </c:pt>
                <c:pt idx="190">
                  <c:v>0.39549367796799845</c:v>
                </c:pt>
                <c:pt idx="191">
                  <c:v>0.30362299699273954</c:v>
                </c:pt>
                <c:pt idx="192">
                  <c:v>0.23191100653100852</c:v>
                </c:pt>
                <c:pt idx="193">
                  <c:v>0.17623803410992026</c:v>
                </c:pt>
                <c:pt idx="194">
                  <c:v>0.13325070011112222</c:v>
                </c:pt>
                <c:pt idx="195">
                  <c:v>0.10023766473177881</c:v>
                </c:pt>
                <c:pt idx="196">
                  <c:v>7.5021192253685462E-2</c:v>
                </c:pt>
                <c:pt idx="197">
                  <c:v>5.5863554317708689E-2</c:v>
                </c:pt>
                <c:pt idx="198">
                  <c:v>4.1387076286545976E-2</c:v>
                </c:pt>
                <c:pt idx="199">
                  <c:v>3.0506508971524023E-2</c:v>
                </c:pt>
                <c:pt idx="200">
                  <c:v>2.2372362977242637E-2</c:v>
                </c:pt>
                <c:pt idx="201">
                  <c:v>1.6323857045974922E-2</c:v>
                </c:pt>
                <c:pt idx="202">
                  <c:v>1.1850189346229303E-2</c:v>
                </c:pt>
                <c:pt idx="203">
                  <c:v>8.5589280877979984E-3</c:v>
                </c:pt>
                <c:pt idx="204">
                  <c:v>6.1504238544832397E-3</c:v>
                </c:pt>
                <c:pt idx="205">
                  <c:v>4.3972615223449828E-3</c:v>
                </c:pt>
                <c:pt idx="206">
                  <c:v>3.1278875105898566E-3</c:v>
                </c:pt>
                <c:pt idx="207">
                  <c:v>2.2136631584239452E-3</c:v>
                </c:pt>
                <c:pt idx="208">
                  <c:v>1.5587035674898306E-3</c:v>
                </c:pt>
                <c:pt idx="209">
                  <c:v>1.0919609368081151E-3</c:v>
                </c:pt>
                <c:pt idx="210">
                  <c:v>7.6110093657346875E-4</c:v>
                </c:pt>
                <c:pt idx="211">
                  <c:v>5.2779952029897406E-4</c:v>
                </c:pt>
                <c:pt idx="212">
                  <c:v>3.6415586321579069E-4</c:v>
                </c:pt>
                <c:pt idx="213">
                  <c:v>2.4997536053169531E-4</c:v>
                </c:pt>
                <c:pt idx="214">
                  <c:v>1.7072561304758041E-4</c:v>
                </c:pt>
                <c:pt idx="215">
                  <c:v>1.1600901496568449E-4</c:v>
                </c:pt>
                <c:pt idx="216">
                  <c:v>7.8428945967778368E-5</c:v>
                </c:pt>
                <c:pt idx="217">
                  <c:v>5.2753660310881651E-5</c:v>
                </c:pt>
                <c:pt idx="218">
                  <c:v>3.530371427047714E-5</c:v>
                </c:pt>
                <c:pt idx="219">
                  <c:v>2.3506056806609216E-5</c:v>
                </c:pt>
                <c:pt idx="220">
                  <c:v>1.5571510541883493E-5</c:v>
                </c:pt>
                <c:pt idx="221">
                  <c:v>1.0262975395918791E-5</c:v>
                </c:pt>
                <c:pt idx="222">
                  <c:v>6.7298814231018834E-6</c:v>
                </c:pt>
                <c:pt idx="223">
                  <c:v>4.3906934612757067E-6</c:v>
                </c:pt>
                <c:pt idx="224">
                  <c:v>2.8500363814607008E-6</c:v>
                </c:pt>
                <c:pt idx="225">
                  <c:v>1.8405993786705605E-6</c:v>
                </c:pt>
                <c:pt idx="226">
                  <c:v>1.1826594847856499E-6</c:v>
                </c:pt>
                <c:pt idx="227">
                  <c:v>7.5605214183117255E-7</c:v>
                </c:pt>
                <c:pt idx="228">
                  <c:v>4.808784973289543E-7</c:v>
                </c:pt>
                <c:pt idx="229">
                  <c:v>3.0430602320954899E-7</c:v>
                </c:pt>
                <c:pt idx="230">
                  <c:v>1.9159197756199835E-7</c:v>
                </c:pt>
                <c:pt idx="231">
                  <c:v>1.2001503954885963E-7</c:v>
                </c:pt>
                <c:pt idx="232">
                  <c:v>7.4797245703744109E-8</c:v>
                </c:pt>
                <c:pt idx="233">
                  <c:v>4.6379612962877836E-8</c:v>
                </c:pt>
                <c:pt idx="234">
                  <c:v>2.8612790515000636E-8</c:v>
                </c:pt>
                <c:pt idx="235">
                  <c:v>1.7562441524051344E-8</c:v>
                </c:pt>
                <c:pt idx="236">
                  <c:v>1.0725095008727054E-8</c:v>
                </c:pt>
                <c:pt idx="237">
                  <c:v>6.5164187682370633E-9</c:v>
                </c:pt>
                <c:pt idx="238">
                  <c:v>3.9392033852537735E-9</c:v>
                </c:pt>
                <c:pt idx="239">
                  <c:v>2.3691873438774367E-9</c:v>
                </c:pt>
                <c:pt idx="240">
                  <c:v>1.417692312502064E-9</c:v>
                </c:pt>
                <c:pt idx="241">
                  <c:v>8.4402662288462526E-10</c:v>
                </c:pt>
                <c:pt idx="242">
                  <c:v>4.9994460689177216E-10</c:v>
                </c:pt>
                <c:pt idx="243">
                  <c:v>2.9463152311129098E-10</c:v>
                </c:pt>
                <c:pt idx="244">
                  <c:v>1.7275400113299839E-10</c:v>
                </c:pt>
                <c:pt idx="245">
                  <c:v>1.0077866467231626E-10</c:v>
                </c:pt>
                <c:pt idx="246">
                  <c:v>5.8492564859884662E-11</c:v>
                </c:pt>
                <c:pt idx="247">
                  <c:v>3.3777251836583764E-11</c:v>
                </c:pt>
                <c:pt idx="248">
                  <c:v>1.9406156943796527E-11</c:v>
                </c:pt>
                <c:pt idx="249">
                  <c:v>1.1092931921281913E-11</c:v>
                </c:pt>
                <c:pt idx="250">
                  <c:v>6.3087706153483152E-12</c:v>
                </c:pt>
                <c:pt idx="251">
                  <c:v>3.5697245581034733E-12</c:v>
                </c:pt>
                <c:pt idx="252">
                  <c:v>2.0096307065384865E-12</c:v>
                </c:pt>
                <c:pt idx="253">
                  <c:v>1.125613750675537E-12</c:v>
                </c:pt>
                <c:pt idx="254">
                  <c:v>6.2726940100898129E-13</c:v>
                </c:pt>
                <c:pt idx="255">
                  <c:v>3.4778463911756205E-13</c:v>
                </c:pt>
                <c:pt idx="256">
                  <c:v>1.9184843940711339E-13</c:v>
                </c:pt>
                <c:pt idx="257">
                  <c:v>1.0529257000571303E-13</c:v>
                </c:pt>
                <c:pt idx="258">
                  <c:v>5.7494825798679837E-14</c:v>
                </c:pt>
                <c:pt idx="259">
                  <c:v>3.1235709823593123E-14</c:v>
                </c:pt>
                <c:pt idx="260">
                  <c:v>1.6883620340468118E-14</c:v>
                </c:pt>
                <c:pt idx="261">
                  <c:v>9.0796970157252465E-15</c:v>
                </c:pt>
                <c:pt idx="262">
                  <c:v>4.858125350907952E-15</c:v>
                </c:pt>
                <c:pt idx="263">
                  <c:v>2.5861734990928156E-15</c:v>
                </c:pt>
                <c:pt idx="264">
                  <c:v>1.3697401268190941E-15</c:v>
                </c:pt>
                <c:pt idx="265">
                  <c:v>7.2178903654724419E-16</c:v>
                </c:pt>
                <c:pt idx="266">
                  <c:v>3.7841989815834309E-16</c:v>
                </c:pt>
                <c:pt idx="267">
                  <c:v>1.9739185516281569E-16</c:v>
                </c:pt>
                <c:pt idx="268">
                  <c:v>1.0244153416292006E-16</c:v>
                </c:pt>
                <c:pt idx="269">
                  <c:v>5.2894985184471718E-17</c:v>
                </c:pt>
                <c:pt idx="270">
                  <c:v>2.717343284435136E-17</c:v>
                </c:pt>
                <c:pt idx="271">
                  <c:v>1.3888843824995633E-17</c:v>
                </c:pt>
                <c:pt idx="272">
                  <c:v>7.0628382947031676E-18</c:v>
                </c:pt>
                <c:pt idx="273">
                  <c:v>3.5734195790795027E-18</c:v>
                </c:pt>
                <c:pt idx="274">
                  <c:v>1.7987894967066245E-18</c:v>
                </c:pt>
                <c:pt idx="275">
                  <c:v>9.008827150137994E-19</c:v>
                </c:pt>
                <c:pt idx="276">
                  <c:v>4.4889807856656824E-19</c:v>
                </c:pt>
                <c:pt idx="277">
                  <c:v>2.2254550128781071E-19</c:v>
                </c:pt>
                <c:pt idx="278">
                  <c:v>1.0976944628138568E-19</c:v>
                </c:pt>
                <c:pt idx="279">
                  <c:v>5.3868602423931012E-20</c:v>
                </c:pt>
                <c:pt idx="280">
                  <c:v>2.6301560958267391E-20</c:v>
                </c:pt>
                <c:pt idx="281">
                  <c:v>1.2776706560247805E-20</c:v>
                </c:pt>
                <c:pt idx="282">
                  <c:v>6.1751554964474672E-21</c:v>
                </c:pt>
                <c:pt idx="283">
                  <c:v>2.9693983055840237E-21</c:v>
                </c:pt>
                <c:pt idx="284">
                  <c:v>1.4206287373651536E-21</c:v>
                </c:pt>
                <c:pt idx="285">
                  <c:v>6.7621424566289431E-22</c:v>
                </c:pt>
                <c:pt idx="286">
                  <c:v>3.2024297874391985E-22</c:v>
                </c:pt>
                <c:pt idx="287">
                  <c:v>1.5089209855196264E-22</c:v>
                </c:pt>
                <c:pt idx="288">
                  <c:v>7.0736727045804199E-23</c:v>
                </c:pt>
                <c:pt idx="289">
                  <c:v>3.2992483258286188E-23</c:v>
                </c:pt>
                <c:pt idx="290">
                  <c:v>1.5310050722059754E-23</c:v>
                </c:pt>
                <c:pt idx="291">
                  <c:v>7.068541871099312E-24</c:v>
                </c:pt>
                <c:pt idx="292">
                  <c:v>3.246942675132338E-24</c:v>
                </c:pt>
                <c:pt idx="293">
                  <c:v>1.4839217090191429E-24</c:v>
                </c:pt>
                <c:pt idx="294">
                  <c:v>6.747438524854779E-25</c:v>
                </c:pt>
                <c:pt idx="295">
                  <c:v>3.0525196293630213E-25</c:v>
                </c:pt>
                <c:pt idx="296">
                  <c:v>1.3739457189119016E-25</c:v>
                </c:pt>
                <c:pt idx="297">
                  <c:v>6.1527924567195647E-26</c:v>
                </c:pt>
                <c:pt idx="298">
                  <c:v>2.741362941021105E-26</c:v>
                </c:pt>
                <c:pt idx="299">
                  <c:v>1.2152129527709218E-26</c:v>
                </c:pt>
                <c:pt idx="300">
                  <c:v>5.3595684672856594E-27</c:v>
                </c:pt>
                <c:pt idx="301">
                  <c:v>2.3517916146027359E-27</c:v>
                </c:pt>
                <c:pt idx="302">
                  <c:v>1.026737519881572E-27</c:v>
                </c:pt>
                <c:pt idx="303">
                  <c:v>4.4597612392332051E-28</c:v>
                </c:pt>
                <c:pt idx="304">
                  <c:v>1.9273268226634924E-28</c:v>
                </c:pt>
                <c:pt idx="305">
                  <c:v>8.2868733846331675E-29</c:v>
                </c:pt>
                <c:pt idx="306">
                  <c:v>3.5450112842781335E-29</c:v>
                </c:pt>
                <c:pt idx="307">
                  <c:v>1.5088154463745185E-29</c:v>
                </c:pt>
                <c:pt idx="308">
                  <c:v>6.389195864439579E-30</c:v>
                </c:pt>
                <c:pt idx="309">
                  <c:v>2.6918314517179752E-30</c:v>
                </c:pt>
                <c:pt idx="310">
                  <c:v>1.1283429126323754E-30</c:v>
                </c:pt>
                <c:pt idx="311">
                  <c:v>4.7057183336609797E-31</c:v>
                </c:pt>
                <c:pt idx="312">
                  <c:v>1.9525507573070207E-31</c:v>
                </c:pt>
                <c:pt idx="313">
                  <c:v>8.0606546963231901E-32</c:v>
                </c:pt>
                <c:pt idx="314">
                  <c:v>3.3107766446627584E-32</c:v>
                </c:pt>
                <c:pt idx="315">
                  <c:v>1.3529477647241127E-32</c:v>
                </c:pt>
                <c:pt idx="316">
                  <c:v>5.500773425777623E-33</c:v>
                </c:pt>
                <c:pt idx="317">
                  <c:v>2.2251437117132076E-33</c:v>
                </c:pt>
                <c:pt idx="318">
                  <c:v>8.9553786742709626E-34</c:v>
                </c:pt>
                <c:pt idx="319">
                  <c:v>3.5859268383606911E-34</c:v>
                </c:pt>
                <c:pt idx="320">
                  <c:v>1.4285994403438708E-34</c:v>
                </c:pt>
                <c:pt idx="321">
                  <c:v>5.6625377138722607E-35</c:v>
                </c:pt>
                <c:pt idx="322">
                  <c:v>2.2330750554429755E-35</c:v>
                </c:pt>
                <c:pt idx="323">
                  <c:v>8.761674480584624E-36</c:v>
                </c:pt>
                <c:pt idx="324">
                  <c:v>3.4202865178217177E-36</c:v>
                </c:pt>
                <c:pt idx="325">
                  <c:v>1.3284017648101446E-36</c:v>
                </c:pt>
                <c:pt idx="326">
                  <c:v>5.1331975722336724E-37</c:v>
                </c:pt>
                <c:pt idx="327">
                  <c:v>1.9735043925618533E-37</c:v>
                </c:pt>
                <c:pt idx="328">
                  <c:v>7.548832612193631E-38</c:v>
                </c:pt>
                <c:pt idx="329">
                  <c:v>2.8728508175613703E-38</c:v>
                </c:pt>
                <c:pt idx="330">
                  <c:v>1.0877721468220141E-38</c:v>
                </c:pt>
                <c:pt idx="331">
                  <c:v>4.0978341265819913E-39</c:v>
                </c:pt>
                <c:pt idx="332">
                  <c:v>1.5358980765072895E-39</c:v>
                </c:pt>
                <c:pt idx="333">
                  <c:v>5.7274591318943949E-40</c:v>
                </c:pt>
                <c:pt idx="334">
                  <c:v>2.1249718554317937E-40</c:v>
                </c:pt>
                <c:pt idx="335">
                  <c:v>7.8439704077267971E-41</c:v>
                </c:pt>
                <c:pt idx="336">
                  <c:v>2.8807813162943984E-41</c:v>
                </c:pt>
                <c:pt idx="337">
                  <c:v>1.0526311499102414E-41</c:v>
                </c:pt>
                <c:pt idx="338">
                  <c:v>3.8267820183094804E-42</c:v>
                </c:pt>
                <c:pt idx="339">
                  <c:v>1.3841489013867578E-42</c:v>
                </c:pt>
                <c:pt idx="340">
                  <c:v>4.9810795884028797E-43</c:v>
                </c:pt>
                <c:pt idx="341">
                  <c:v>1.783428614838912E-43</c:v>
                </c:pt>
                <c:pt idx="342">
                  <c:v>6.3530103222257478E-44</c:v>
                </c:pt>
                <c:pt idx="343">
                  <c:v>2.2516193500876237E-44</c:v>
                </c:pt>
                <c:pt idx="344">
                  <c:v>7.9396610861729247E-45</c:v>
                </c:pt>
                <c:pt idx="345">
                  <c:v>2.7854831618873026E-45</c:v>
                </c:pt>
                <c:pt idx="346">
                  <c:v>9.7227852050434532E-46</c:v>
                </c:pt>
                <c:pt idx="347">
                  <c:v>3.3765441000874789E-46</c:v>
                </c:pt>
                <c:pt idx="348">
                  <c:v>1.1666638523771647E-46</c:v>
                </c:pt>
                <c:pt idx="349">
                  <c:v>4.0106119047181563E-47</c:v>
                </c:pt>
                <c:pt idx="350">
                  <c:v>1.371725196619433E-47</c:v>
                </c:pt>
                <c:pt idx="351">
                  <c:v>4.6678315429695874E-48</c:v>
                </c:pt>
                <c:pt idx="352">
                  <c:v>1.5803555780756818E-48</c:v>
                </c:pt>
                <c:pt idx="353">
                  <c:v>5.3233624127363827E-49</c:v>
                </c:pt>
                <c:pt idx="354">
                  <c:v>1.7840574477256412E-49</c:v>
                </c:pt>
                <c:pt idx="355">
                  <c:v>5.9487157411794597E-50</c:v>
                </c:pt>
                <c:pt idx="356">
                  <c:v>1.9734638686007313E-50</c:v>
                </c:pt>
                <c:pt idx="357">
                  <c:v>6.5136845613207033E-51</c:v>
                </c:pt>
                <c:pt idx="358">
                  <c:v>2.1390249370452383E-51</c:v>
                </c:pt>
                <c:pt idx="359">
                  <c:v>6.9887024930882569E-52</c:v>
                </c:pt>
                <c:pt idx="360">
                  <c:v>2.2717934307992957E-52</c:v>
                </c:pt>
                <c:pt idx="361">
                  <c:v>7.3473834651530216E-53</c:v>
                </c:pt>
                <c:pt idx="362">
                  <c:v>2.3642214575078713E-53</c:v>
                </c:pt>
                <c:pt idx="363">
                  <c:v>7.5689421098585851E-54</c:v>
                </c:pt>
                <c:pt idx="364">
                  <c:v>2.410870003580299E-54</c:v>
                </c:pt>
                <c:pt idx="365">
                  <c:v>7.6401869247399961E-55</c:v>
                </c:pt>
                <c:pt idx="366">
                  <c:v>2.4089387391211744E-55</c:v>
                </c:pt>
                <c:pt idx="367">
                  <c:v>7.5568205321660567E-56</c:v>
                </c:pt>
                <c:pt idx="368">
                  <c:v>2.3585443199771412E-56</c:v>
                </c:pt>
                <c:pt idx="369">
                  <c:v>7.3238688017192954E-57</c:v>
                </c:pt>
                <c:pt idx="370">
                  <c:v>2.2627087222445759E-57</c:v>
                </c:pt>
                <c:pt idx="371">
                  <c:v>6.9551792467380951E-58</c:v>
                </c:pt>
                <c:pt idx="372">
                  <c:v>2.1270592322192281E-58</c:v>
                </c:pt>
                <c:pt idx="373">
                  <c:v>6.4720583136881797E-59</c:v>
                </c:pt>
                <c:pt idx="374">
                  <c:v>1.9592815113473972E-59</c:v>
                </c:pt>
                <c:pt idx="375">
                  <c:v>5.9012340530700789E-60</c:v>
                </c:pt>
                <c:pt idx="376">
                  <c:v>1.7683996499557051E-60</c:v>
                </c:pt>
                <c:pt idx="377">
                  <c:v>5.2724149350202305E-61</c:v>
                </c:pt>
                <c:pt idx="378">
                  <c:v>1.5639768623221547E-61</c:v>
                </c:pt>
                <c:pt idx="379">
                  <c:v>4.6157539161719143E-62</c:v>
                </c:pt>
                <c:pt idx="380">
                  <c:v>1.355334679027074E-62</c:v>
                </c:pt>
                <c:pt idx="381">
                  <c:v>3.9595153926031817E-63</c:v>
                </c:pt>
                <c:pt idx="382">
                  <c:v>1.1508775047256253E-63</c:v>
                </c:pt>
                <c:pt idx="383">
                  <c:v>3.3281872149181802E-64</c:v>
                </c:pt>
                <c:pt idx="384">
                  <c:v>9.575864132242769E-65</c:v>
                </c:pt>
                <c:pt idx="385">
                  <c:v>2.7411940710277071E-65</c:v>
                </c:pt>
                <c:pt idx="386">
                  <c:v>7.8071616747559125E-66</c:v>
                </c:pt>
                <c:pt idx="387">
                  <c:v>2.2122700670322275E-66</c:v>
                </c:pt>
                <c:pt idx="388">
                  <c:v>6.2369849228510329E-67</c:v>
                </c:pt>
                <c:pt idx="389">
                  <c:v>1.7494552021561876E-67</c:v>
                </c:pt>
                <c:pt idx="390">
                  <c:v>4.8822783831896697E-68</c:v>
                </c:pt>
                <c:pt idx="391">
                  <c:v>1.3556070929609496E-68</c:v>
                </c:pt>
                <c:pt idx="392">
                  <c:v>3.7448696632748398E-69</c:v>
                </c:pt>
                <c:pt idx="393">
                  <c:v>1.0292743794314037E-69</c:v>
                </c:pt>
                <c:pt idx="394">
                  <c:v>2.8146033407901538E-70</c:v>
                </c:pt>
                <c:pt idx="395">
                  <c:v>7.6576377168373415E-71</c:v>
                </c:pt>
                <c:pt idx="396">
                  <c:v>2.0728315680278444E-71</c:v>
                </c:pt>
                <c:pt idx="397">
                  <c:v>5.5824493714173739E-72</c:v>
                </c:pt>
                <c:pt idx="398">
                  <c:v>1.495812481826267E-72</c:v>
                </c:pt>
                <c:pt idx="399">
                  <c:v>3.9876872855555198E-73</c:v>
                </c:pt>
                <c:pt idx="400">
                  <c:v>1.0576856574038286E-73</c:v>
                </c:pt>
                <c:pt idx="401">
                  <c:v>2.7911534771320538E-74</c:v>
                </c:pt>
                <c:pt idx="402">
                  <c:v>7.3282858468055727E-75</c:v>
                </c:pt>
                <c:pt idx="403">
                  <c:v>1.9143117512083856E-75</c:v>
                </c:pt>
                <c:pt idx="404">
                  <c:v>4.9752454413647532E-76</c:v>
                </c:pt>
                <c:pt idx="405">
                  <c:v>1.2864945077120823E-76</c:v>
                </c:pt>
                <c:pt idx="406">
                  <c:v>3.3097328720921517E-77</c:v>
                </c:pt>
                <c:pt idx="407">
                  <c:v>8.4716797720813425E-78</c:v>
                </c:pt>
                <c:pt idx="408">
                  <c:v>2.1574348997772453E-78</c:v>
                </c:pt>
                <c:pt idx="409">
                  <c:v>5.4663501771638642E-79</c:v>
                </c:pt>
                <c:pt idx="410">
                  <c:v>1.3779986109731286E-79</c:v>
                </c:pt>
                <c:pt idx="411">
                  <c:v>3.4561429024350429E-80</c:v>
                </c:pt>
                <c:pt idx="412">
                  <c:v>8.6243462316138041E-81</c:v>
                </c:pt>
                <c:pt idx="413">
                  <c:v>2.1411754555321423E-81</c:v>
                </c:pt>
                <c:pt idx="414">
                  <c:v>5.2889554678830401E-82</c:v>
                </c:pt>
                <c:pt idx="415">
                  <c:v>1.2998078191502752E-82</c:v>
                </c:pt>
                <c:pt idx="416">
                  <c:v>3.178190761646138E-83</c:v>
                </c:pt>
                <c:pt idx="417">
                  <c:v>7.7316530544139564E-84</c:v>
                </c:pt>
                <c:pt idx="418">
                  <c:v>1.871355659771194E-84</c:v>
                </c:pt>
                <c:pt idx="419">
                  <c:v>4.5064223627843939E-85</c:v>
                </c:pt>
                <c:pt idx="420">
                  <c:v>1.0796898847695043E-85</c:v>
                </c:pt>
                <c:pt idx="421">
                  <c:v>2.5736989939371174E-86</c:v>
                </c:pt>
                <c:pt idx="422">
                  <c:v>6.1039090488310883E-87</c:v>
                </c:pt>
                <c:pt idx="423">
                  <c:v>1.4402899679309987E-87</c:v>
                </c:pt>
                <c:pt idx="424">
                  <c:v>3.3812976174598147E-88</c:v>
                </c:pt>
                <c:pt idx="425">
                  <c:v>7.8978420169431393E-89</c:v>
                </c:pt>
                <c:pt idx="426">
                  <c:v>1.8353760772705088E-89</c:v>
                </c:pt>
                <c:pt idx="427">
                  <c:v>4.2435885813458239E-90</c:v>
                </c:pt>
                <c:pt idx="428">
                  <c:v>9.7618708687333891E-91</c:v>
                </c:pt>
                <c:pt idx="429">
                  <c:v>2.2342122344795544E-91</c:v>
                </c:pt>
                <c:pt idx="430">
                  <c:v>5.0875345753454735E-92</c:v>
                </c:pt>
                <c:pt idx="431">
                  <c:v>1.1526087248364219E-92</c:v>
                </c:pt>
                <c:pt idx="432">
                  <c:v>2.5980530369053045E-93</c:v>
                </c:pt>
                <c:pt idx="433">
                  <c:v>5.8264725307265206E-94</c:v>
                </c:pt>
                <c:pt idx="434">
                  <c:v>1.3000347910666778E-94</c:v>
                </c:pt>
                <c:pt idx="435">
                  <c:v>2.8859966815768043E-95</c:v>
                </c:pt>
                <c:pt idx="436">
                  <c:v>6.3742377905213852E-96</c:v>
                </c:pt>
                <c:pt idx="437">
                  <c:v>1.4007230488970334E-96</c:v>
                </c:pt>
                <c:pt idx="438">
                  <c:v>3.0624419850331938E-97</c:v>
                </c:pt>
                <c:pt idx="439">
                  <c:v>6.661546230299716E-98</c:v>
                </c:pt>
                <c:pt idx="440">
                  <c:v>1.4416963638077512E-98</c:v>
                </c:pt>
                <c:pt idx="441">
                  <c:v>3.1043032593789226E-99</c:v>
                </c:pt>
                <c:pt idx="442">
                  <c:v>6.6503738462092415E-100</c:v>
                </c:pt>
                <c:pt idx="443">
                  <c:v>1.4174885487515997E-100</c:v>
                </c:pt>
                <c:pt idx="444">
                  <c:v>3.0059699833404837E-101</c:v>
                </c:pt>
                <c:pt idx="445">
                  <c:v>6.3422199712729857E-102</c:v>
                </c:pt>
                <c:pt idx="446">
                  <c:v>1.3313417244308654E-102</c:v>
                </c:pt>
                <c:pt idx="447">
                  <c:v>2.7805414025498758E-103</c:v>
                </c:pt>
                <c:pt idx="448">
                  <c:v>5.7777769253045213E-104</c:v>
                </c:pt>
                <c:pt idx="449">
                  <c:v>1.1944934013889571E-104</c:v>
                </c:pt>
                <c:pt idx="450">
                  <c:v>2.4569613272020668E-105</c:v>
                </c:pt>
                <c:pt idx="451">
                  <c:v>5.0281064936473063E-106</c:v>
                </c:pt>
                <c:pt idx="452">
                  <c:v>1.0237695185237539E-106</c:v>
                </c:pt>
                <c:pt idx="453">
                  <c:v>2.0739176286944365E-107</c:v>
                </c:pt>
                <c:pt idx="454">
                  <c:v>4.1799625663090677E-108</c:v>
                </c:pt>
                <c:pt idx="455">
                  <c:v>8.3819460773800086E-109</c:v>
                </c:pt>
                <c:pt idx="456">
                  <c:v>1.6722796837938504E-109</c:v>
                </c:pt>
                <c:pt idx="457">
                  <c:v>3.319437879073924E-110</c:v>
                </c:pt>
                <c:pt idx="458">
                  <c:v>6.5555896113895188E-111</c:v>
                </c:pt>
                <c:pt idx="459">
                  <c:v>1.2881028822680717E-111</c:v>
                </c:pt>
                <c:pt idx="460">
                  <c:v>2.5181461161795181E-112</c:v>
                </c:pt>
                <c:pt idx="461">
                  <c:v>4.8978206958575635E-113</c:v>
                </c:pt>
                <c:pt idx="462">
                  <c:v>9.4779937576696121E-114</c:v>
                </c:pt>
                <c:pt idx="463">
                  <c:v>1.8248263169229432E-114</c:v>
                </c:pt>
                <c:pt idx="464">
                  <c:v>3.4955718526334016E-115</c:v>
                </c:pt>
                <c:pt idx="465">
                  <c:v>6.6620289039467984E-116</c:v>
                </c:pt>
                <c:pt idx="466">
                  <c:v>1.2632414644309732E-116</c:v>
                </c:pt>
                <c:pt idx="467">
                  <c:v>2.3831853098081982E-117</c:v>
                </c:pt>
                <c:pt idx="468">
                  <c:v>4.4732259411793533E-118</c:v>
                </c:pt>
                <c:pt idx="469">
                  <c:v>8.3536338809788129E-119</c:v>
                </c:pt>
                <c:pt idx="470">
                  <c:v>1.5521068681130475E-119</c:v>
                </c:pt>
                <c:pt idx="471">
                  <c:v>2.8691905049232332E-120</c:v>
                </c:pt>
                <c:pt idx="472">
                  <c:v>5.2770198776356219E-121</c:v>
                </c:pt>
                <c:pt idx="473">
                  <c:v>9.6562756814267691E-122</c:v>
                </c:pt>
                <c:pt idx="474">
                  <c:v>1.7580133271534248E-122</c:v>
                </c:pt>
                <c:pt idx="475">
                  <c:v>3.1843899957563968E-123</c:v>
                </c:pt>
                <c:pt idx="476">
                  <c:v>5.7388109662338673E-124</c:v>
                </c:pt>
                <c:pt idx="477">
                  <c:v>1.0289852966214073E-124</c:v>
                </c:pt>
                <c:pt idx="478">
                  <c:v>1.8356420575351893E-125</c:v>
                </c:pt>
                <c:pt idx="479">
                  <c:v>3.2580549954291662E-126</c:v>
                </c:pt>
                <c:pt idx="480">
                  <c:v>5.753344811046706E-127</c:v>
                </c:pt>
                <c:pt idx="481">
                  <c:v>1.0108203489024469E-127</c:v>
                </c:pt>
                <c:pt idx="482">
                  <c:v>1.7669291277443596E-128</c:v>
                </c:pt>
                <c:pt idx="483">
                  <c:v>3.0729526256343307E-129</c:v>
                </c:pt>
                <c:pt idx="484">
                  <c:v>5.3172145039251204E-130</c:v>
                </c:pt>
                <c:pt idx="485">
                  <c:v>9.153856023493477E-131</c:v>
                </c:pt>
                <c:pt idx="486">
                  <c:v>1.567889872380416E-131</c:v>
                </c:pt>
                <c:pt idx="487">
                  <c:v>2.6718902379891377E-132</c:v>
                </c:pt>
                <c:pt idx="488">
                  <c:v>4.530156989957137E-133</c:v>
                </c:pt>
                <c:pt idx="489">
                  <c:v>7.6418669603178263E-134</c:v>
                </c:pt>
                <c:pt idx="490">
                  <c:v>1.2825587670472368E-134</c:v>
                </c:pt>
                <c:pt idx="491">
                  <c:v>2.1416409167544064E-135</c:v>
                </c:pt>
                <c:pt idx="492">
                  <c:v>3.5580137197475643E-136</c:v>
                </c:pt>
                <c:pt idx="493">
                  <c:v>5.8811216401689632E-137</c:v>
                </c:pt>
                <c:pt idx="494">
                  <c:v>9.6717327294641735E-138</c:v>
                </c:pt>
                <c:pt idx="495">
                  <c:v>1.5824864209661908E-138</c:v>
                </c:pt>
                <c:pt idx="496">
                  <c:v>2.5761270534682542E-139</c:v>
                </c:pt>
                <c:pt idx="497">
                  <c:v>4.1724020070865577E-140</c:v>
                </c:pt>
                <c:pt idx="498">
                  <c:v>6.7235183381536142E-141</c:v>
                </c:pt>
                <c:pt idx="499">
                  <c:v>1.0779500145411673E-141</c:v>
                </c:pt>
                <c:pt idx="500">
                  <c:v>1.7194606150187596E-142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01-4390-808C-2320BFA13F81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Oxygen!$G$12:$G$1113</c:f>
              <c:numCache>
                <c:formatCode>General</c:formatCode>
                <c:ptCount val="1102"/>
                <c:pt idx="0">
                  <c:v>7.8272136969658015E-26</c:v>
                </c:pt>
                <c:pt idx="1">
                  <c:v>1.7550391915065255E-25</c:v>
                </c:pt>
                <c:pt idx="2">
                  <c:v>3.9152367458319157E-25</c:v>
                </c:pt>
                <c:pt idx="3">
                  <c:v>8.6900208382392325E-25</c:v>
                </c:pt>
                <c:pt idx="4">
                  <c:v>1.9190009449410955E-24</c:v>
                </c:pt>
                <c:pt idx="5">
                  <c:v>4.2161993812983496E-24</c:v>
                </c:pt>
                <c:pt idx="6">
                  <c:v>9.2163439205259666E-24</c:v>
                </c:pt>
                <c:pt idx="7">
                  <c:v>2.0044156550474779E-23</c:v>
                </c:pt>
                <c:pt idx="8">
                  <c:v>4.3371903247699977E-23</c:v>
                </c:pt>
                <c:pt idx="9">
                  <c:v>9.3372880216130269E-23</c:v>
                </c:pt>
                <c:pt idx="10">
                  <c:v>1.9999752049111117E-22</c:v>
                </c:pt>
                <c:pt idx="11">
                  <c:v>4.2620647994134587E-22</c:v>
                </c:pt>
                <c:pt idx="12">
                  <c:v>9.0366417652553834E-22</c:v>
                </c:pt>
                <c:pt idx="13">
                  <c:v>1.9062754936414096E-21</c:v>
                </c:pt>
                <c:pt idx="14">
                  <c:v>4.0008829361950359E-21</c:v>
                </c:pt>
                <c:pt idx="15">
                  <c:v>8.3544450094463753E-21</c:v>
                </c:pt>
                <c:pt idx="16">
                  <c:v>1.7356851431289928E-20</c:v>
                </c:pt>
                <c:pt idx="17">
                  <c:v>3.5876979153926151E-20</c:v>
                </c:pt>
                <c:pt idx="18">
                  <c:v>7.3782330931365427E-20</c:v>
                </c:pt>
                <c:pt idx="19">
                  <c:v>1.5096645439124221E-19</c:v>
                </c:pt>
                <c:pt idx="20">
                  <c:v>3.0732657793636276E-19</c:v>
                </c:pt>
                <c:pt idx="21">
                  <c:v>6.2245988170558107E-19</c:v>
                </c:pt>
                <c:pt idx="22">
                  <c:v>1.2543368825711167E-18</c:v>
                </c:pt>
                <c:pt idx="23">
                  <c:v>2.5148298115063577E-18</c:v>
                </c:pt>
                <c:pt idx="24">
                  <c:v>5.0164280584911572E-18</c:v>
                </c:pt>
                <c:pt idx="25">
                  <c:v>9.9557081668526134E-18</c:v>
                </c:pt>
                <c:pt idx="26">
                  <c:v>1.9658089487113017E-17</c:v>
                </c:pt>
                <c:pt idx="27">
                  <c:v>3.8619090236936767E-17</c:v>
                </c:pt>
                <c:pt idx="28">
                  <c:v>7.5483903481413466E-17</c:v>
                </c:pt>
                <c:pt idx="29">
                  <c:v>1.4679059925122743E-16</c:v>
                </c:pt>
                <c:pt idx="30">
                  <c:v>2.8401005575426629E-16</c:v>
                </c:pt>
                <c:pt idx="31">
                  <c:v>5.4671472560081412E-16</c:v>
                </c:pt>
                <c:pt idx="32">
                  <c:v>1.0470788975741591E-15</c:v>
                </c:pt>
                <c:pt idx="33">
                  <c:v>1.9952146426559443E-15</c:v>
                </c:pt>
                <c:pt idx="34">
                  <c:v>3.7826087303203047E-15</c:v>
                </c:pt>
                <c:pt idx="35">
                  <c:v>7.134849203762983E-15</c:v>
                </c:pt>
                <c:pt idx="36">
                  <c:v>1.3389666424936649E-14</c:v>
                </c:pt>
                <c:pt idx="37">
                  <c:v>2.5000362014808862E-14</c:v>
                </c:pt>
                <c:pt idx="38">
                  <c:v>4.6442374714576913E-14</c:v>
                </c:pt>
                <c:pt idx="39">
                  <c:v>8.5836918798381184E-14</c:v>
                </c:pt>
                <c:pt idx="40">
                  <c:v>1.5784302750378124E-13</c:v>
                </c:pt>
                <c:pt idx="41">
                  <c:v>2.8878076708403143E-13</c:v>
                </c:pt>
                <c:pt idx="42">
                  <c:v>5.2565731201621038E-13</c:v>
                </c:pt>
                <c:pt idx="43">
                  <c:v>9.5198199608387888E-13</c:v>
                </c:pt>
                <c:pt idx="44">
                  <c:v>1.7153246990624959E-12</c:v>
                </c:pt>
                <c:pt idx="45">
                  <c:v>3.0750736933887511E-12</c:v>
                </c:pt>
                <c:pt idx="46">
                  <c:v>5.4847431672698668E-12</c:v>
                </c:pt>
                <c:pt idx="47">
                  <c:v>9.7330430535282683E-12</c:v>
                </c:pt>
                <c:pt idx="48">
                  <c:v>1.7184328809636196E-11</c:v>
                </c:pt>
                <c:pt idx="49">
                  <c:v>3.0186174928180893E-11</c:v>
                </c:pt>
                <c:pt idx="50">
                  <c:v>5.2756402834565556E-11</c:v>
                </c:pt>
                <c:pt idx="51">
                  <c:v>9.1734742865436902E-11</c:v>
                </c:pt>
                <c:pt idx="52">
                  <c:v>1.5870262165220453E-10</c:v>
                </c:pt>
                <c:pt idx="53">
                  <c:v>2.7316555450406655E-10</c:v>
                </c:pt>
                <c:pt idx="54">
                  <c:v>4.6779906544926904E-10</c:v>
                </c:pt>
                <c:pt idx="55">
                  <c:v>7.9704775998699714E-10</c:v>
                </c:pt>
                <c:pt idx="56">
                  <c:v>1.3511417761257567E-9</c:v>
                </c:pt>
                <c:pt idx="57">
                  <c:v>2.2788150535811088E-9</c:v>
                </c:pt>
                <c:pt idx="58">
                  <c:v>3.8239201780338328E-9</c:v>
                </c:pt>
                <c:pt idx="59">
                  <c:v>6.3841067058624138E-9</c:v>
                </c:pt>
                <c:pt idx="60">
                  <c:v>1.0604325195519417E-8</c:v>
                </c:pt>
                <c:pt idx="61">
                  <c:v>1.7524979495186502E-8</c:v>
                </c:pt>
                <c:pt idx="62">
                  <c:v>2.8815328860022461E-8</c:v>
                </c:pt>
                <c:pt idx="63">
                  <c:v>4.7139093125943518E-8</c:v>
                </c:pt>
                <c:pt idx="64">
                  <c:v>7.6723860472895849E-8</c:v>
                </c:pt>
                <c:pt idx="65">
                  <c:v>1.2424280603993866E-7</c:v>
                </c:pt>
                <c:pt idx="66">
                  <c:v>2.0017214217265444E-7</c:v>
                </c:pt>
                <c:pt idx="67">
                  <c:v>3.2086888356100163E-7</c:v>
                </c:pt>
                <c:pt idx="68">
                  <c:v>5.1173267746769714E-7</c:v>
                </c:pt>
                <c:pt idx="69">
                  <c:v>8.1198924787372642E-7</c:v>
                </c:pt>
                <c:pt idx="70">
                  <c:v>1.2818847691352937E-6</c:v>
                </c:pt>
                <c:pt idx="71">
                  <c:v>2.0134427122526246E-6</c:v>
                </c:pt>
                <c:pt idx="72">
                  <c:v>3.1464522693691885E-6</c:v>
                </c:pt>
                <c:pt idx="73">
                  <c:v>4.8920918189256892E-6</c:v>
                </c:pt>
                <c:pt idx="74">
                  <c:v>7.5676255035629407E-6</c:v>
                </c:pt>
                <c:pt idx="75">
                  <c:v>1.1647058197179096E-5</c:v>
                </c:pt>
                <c:pt idx="76">
                  <c:v>1.7834643796642728E-5</c:v>
                </c:pt>
                <c:pt idx="77">
                  <c:v>2.7170911940225854E-5</c:v>
                </c:pt>
                <c:pt idx="78">
                  <c:v>4.1184668150511261E-5</c:v>
                </c:pt>
                <c:pt idx="79">
                  <c:v>6.2109567904542929E-5</c:v>
                </c:pt>
                <c:pt idx="80">
                  <c:v>9.3190796931976635E-5</c:v>
                </c:pt>
                <c:pt idx="81">
                  <c:v>1.3911665424699748E-4</c:v>
                </c:pt>
                <c:pt idx="82">
                  <c:v>2.0662211557165983E-4</c:v>
                </c:pt>
                <c:pt idx="83">
                  <c:v>3.0532760024594809E-4</c:v>
                </c:pt>
                <c:pt idx="84">
                  <c:v>4.4889720948491918E-4</c:v>
                </c:pt>
                <c:pt idx="85">
                  <c:v>6.566278939510613E-4</c:v>
                </c:pt>
                <c:pt idx="86">
                  <c:v>9.556158204065767E-4</c:v>
                </c:pt>
                <c:pt idx="87">
                  <c:v>1.3836903589357038E-3</c:v>
                </c:pt>
                <c:pt idx="88">
                  <c:v>1.9933615633337381E-3</c:v>
                </c:pt>
                <c:pt idx="89">
                  <c:v>2.8570959497968102E-3</c:v>
                </c:pt>
                <c:pt idx="90">
                  <c:v>4.0743201533700452E-3</c:v>
                </c:pt>
                <c:pt idx="91">
                  <c:v>5.780655119635195E-3</c:v>
                </c:pt>
                <c:pt idx="92">
                  <c:v>8.1600073142844183E-3</c:v>
                </c:pt>
                <c:pt idx="93">
                  <c:v>1.1460290258919923E-2</c:v>
                </c:pt>
                <c:pt idx="94">
                  <c:v>1.6013721359068887E-2</c:v>
                </c:pt>
                <c:pt idx="95">
                  <c:v>2.2262836585010787E-2</c:v>
                </c:pt>
                <c:pt idx="96">
                  <c:v>3.0793589100992211E-2</c:v>
                </c:pt>
                <c:pt idx="97">
                  <c:v>4.2377145857469004E-2</c:v>
                </c:pt>
                <c:pt idx="98">
                  <c:v>5.8022264818357781E-2</c:v>
                </c:pt>
                <c:pt idx="99">
                  <c:v>7.9040418566906037E-2</c:v>
                </c:pt>
                <c:pt idx="100">
                  <c:v>0.10712611787710895</c:v>
                </c:pt>
                <c:pt idx="101">
                  <c:v>0.14445516783944795</c:v>
                </c:pt>
                <c:pt idx="102">
                  <c:v>0.19380384114928328</c:v>
                </c:pt>
                <c:pt idx="103">
                  <c:v>0.25869215490849778</c:v>
                </c:pt>
                <c:pt idx="104">
                  <c:v>0.34355456014418684</c:v>
                </c:pt>
                <c:pt idx="105">
                  <c:v>0.4539413630189339</c:v>
                </c:pt>
                <c:pt idx="106">
                  <c:v>0.59675405407326398</c:v>
                </c:pt>
                <c:pt idx="107">
                  <c:v>0.78051738295778939</c:v>
                </c:pt>
                <c:pt idx="108">
                  <c:v>1.0156904340606299</c:v>
                </c:pt>
                <c:pt idx="109">
                  <c:v>1.3150180850914381</c:v>
                </c:pt>
                <c:pt idx="110">
                  <c:v>1.6939230194438237</c:v>
                </c:pt>
                <c:pt idx="111">
                  <c:v>2.1709368725109917</c:v>
                </c:pt>
                <c:pt idx="112">
                  <c:v>2.7681670895645571</c:v>
                </c:pt>
                <c:pt idx="113">
                  <c:v>3.5117936400454037</c:v>
                </c:pt>
                <c:pt idx="114">
                  <c:v>4.432586871066678</c:v>
                </c:pt>
                <c:pt idx="115">
                  <c:v>5.5664345173469849</c:v>
                </c:pt>
                <c:pt idx="116">
                  <c:v>6.9548622720471034</c:v>
                </c:pt>
                <c:pt idx="117">
                  <c:v>8.6455284540556878</c:v>
                </c:pt>
                <c:pt idx="118">
                  <c:v>10.692669312787613</c:v>
                </c:pt>
                <c:pt idx="119">
                  <c:v>13.157467562794784</c:v>
                </c:pt>
                <c:pt idx="120">
                  <c:v>16.1083130497172</c:v>
                </c:pt>
                <c:pt idx="121">
                  <c:v>19.620921267540183</c:v>
                </c:pt>
                <c:pt idx="122">
                  <c:v>23.778273057109427</c:v>
                </c:pt>
                <c:pt idx="123">
                  <c:v>28.670337520864333</c:v>
                </c:pt>
                <c:pt idx="124">
                  <c:v>34.393540306886692</c:v>
                </c:pt>
                <c:pt idx="125">
                  <c:v>41.049941243563516</c:v>
                </c:pt>
                <c:pt idx="126">
                  <c:v>48.74608912798449</c:v>
                </c:pt>
                <c:pt idx="127">
                  <c:v>57.591527503046862</c:v>
                </c:pt>
                <c:pt idx="128">
                  <c:v>67.696933650497499</c:v>
                </c:pt>
                <c:pt idx="129">
                  <c:v>79.171883820728638</c:v>
                </c:pt>
                <c:pt idx="130">
                  <c:v>92.122250838845602</c:v>
                </c:pt>
                <c:pt idx="131">
                  <c:v>106.64725544687533</c:v>
                </c:pt>
                <c:pt idx="132">
                  <c:v>122.83620968582532</c:v>
                </c:pt>
                <c:pt idx="133">
                  <c:v>140.76500875519562</c:v>
                </c:pt>
                <c:pt idx="134">
                  <c:v>160.49244641282084</c:v>
                </c:pt>
                <c:pt idx="135">
                  <c:v>182.05644726796569</c:v>
                </c:pt>
                <c:pt idx="136">
                  <c:v>205.47032632726899</c:v>
                </c:pt>
                <c:pt idx="137">
                  <c:v>230.71920085685625</c:v>
                </c:pt>
                <c:pt idx="138">
                  <c:v>257.75669098927813</c:v>
                </c:pt>
                <c:pt idx="139">
                  <c:v>286.50205251376315</c:v>
                </c:pt>
                <c:pt idx="140">
                  <c:v>316.83788704399421</c:v>
                </c:pt>
                <c:pt idx="141">
                  <c:v>348.60857051037289</c:v>
                </c:pt>
                <c:pt idx="142">
                  <c:v>381.6195301587706</c:v>
                </c:pt>
                <c:pt idx="143">
                  <c:v>415.63748273739401</c:v>
                </c:pt>
                <c:pt idx="144">
                  <c:v>450.39172241648089</c:v>
                </c:pt>
                <c:pt idx="145">
                  <c:v>485.57651667427569</c:v>
                </c:pt>
                <c:pt idx="146">
                  <c:v>520.85463278100872</c:v>
                </c:pt>
                <c:pt idx="147">
                  <c:v>555.86197775115568</c:v>
                </c:pt>
                <c:pt idx="148">
                  <c:v>590.21329231784171</c:v>
                </c:pt>
                <c:pt idx="149">
                  <c:v>623.50879634272553</c:v>
                </c:pt>
                <c:pt idx="150">
                  <c:v>655.34164111569783</c:v>
                </c:pt>
                <c:pt idx="151">
                  <c:v>685.30598525126038</c:v>
                </c:pt>
                <c:pt idx="152">
                  <c:v>713.00547739094895</c:v>
                </c:pt>
                <c:pt idx="153">
                  <c:v>738.06190253716613</c:v>
                </c:pt>
                <c:pt idx="154">
                  <c:v>760.12373118494929</c:v>
                </c:pt>
                <c:pt idx="155">
                  <c:v>778.87430273354437</c:v>
                </c:pt>
                <c:pt idx="156">
                  <c:v>794.03937772069764</c:v>
                </c:pt>
                <c:pt idx="157">
                  <c:v>805.39380750482997</c:v>
                </c:pt>
                <c:pt idx="158">
                  <c:v>812.7670948223697</c:v>
                </c:pt>
                <c:pt idx="159">
                  <c:v>816.04765332222155</c:v>
                </c:pt>
                <c:pt idx="160">
                  <c:v>815.18561735475362</c:v>
                </c:pt>
                <c:pt idx="161">
                  <c:v>810.19410313005142</c:v>
                </c:pt>
                <c:pt idx="162">
                  <c:v>801.14887666664185</c:v>
                </c:pt>
                <c:pt idx="163">
                  <c:v>788.18644027921084</c:v>
                </c:pt>
                <c:pt idx="164">
                  <c:v>771.50060514911547</c:v>
                </c:pt>
                <c:pt idx="165">
                  <c:v>751.33767025514476</c:v>
                </c:pt>
                <c:pt idx="166">
                  <c:v>727.99037525723861</c:v>
                </c:pt>
                <c:pt idx="167">
                  <c:v>701.79083477224117</c:v>
                </c:pt>
                <c:pt idx="168">
                  <c:v>673.10269217775181</c:v>
                </c:pt>
                <c:pt idx="169">
                  <c:v>642.31275151014597</c:v>
                </c:pt>
                <c:pt idx="170">
                  <c:v>609.82235551814949</c:v>
                </c:pt>
                <c:pt idx="171">
                  <c:v>576.03877647034528</c:v>
                </c:pt>
                <c:pt idx="172">
                  <c:v>541.36687435565432</c:v>
                </c:pt>
                <c:pt idx="173">
                  <c:v>506.20125566114683</c:v>
                </c:pt>
                <c:pt idx="174">
                  <c:v>470.91913635378779</c:v>
                </c:pt>
                <c:pt idx="175">
                  <c:v>435.87407677410465</c:v>
                </c:pt>
                <c:pt idx="176">
                  <c:v>401.39071582066896</c:v>
                </c:pt>
                <c:pt idx="177">
                  <c:v>367.76058910295666</c:v>
                </c:pt>
                <c:pt idx="178">
                  <c:v>335.23907271395541</c:v>
                </c:pt>
                <c:pt idx="179">
                  <c:v>304.04345281330274</c:v>
                </c:pt>
                <c:pt idx="180">
                  <c:v>274.35208301591621</c:v>
                </c:pt>
                <c:pt idx="181">
                  <c:v>246.30455804737906</c:v>
                </c:pt>
                <c:pt idx="182">
                  <c:v>220.00280430346379</c:v>
                </c:pt>
                <c:pt idx="183">
                  <c:v>195.51296653947932</c:v>
                </c:pt>
                <c:pt idx="184">
                  <c:v>172.86795521823763</c:v>
                </c:pt>
                <c:pt idx="185">
                  <c:v>152.07051103656178</c:v>
                </c:pt>
                <c:pt idx="186">
                  <c:v>133.09664147619836</c:v>
                </c:pt>
                <c:pt idx="187">
                  <c:v>115.89928826361863</c:v>
                </c:pt>
                <c:pt idx="188">
                  <c:v>100.41209356228144</c:v>
                </c:pt>
                <c:pt idx="189">
                  <c:v>86.553145603258301</c:v>
                </c:pt>
                <c:pt idx="190">
                  <c:v>74.228600238651936</c:v>
                </c:pt>
                <c:pt idx="191">
                  <c:v>63.336092573133676</c:v>
                </c:pt>
                <c:pt idx="192">
                  <c:v>53.767871360244229</c:v>
                </c:pt>
                <c:pt idx="193">
                  <c:v>45.41360736838552</c:v>
                </c:pt>
                <c:pt idx="194">
                  <c:v>38.162844633830801</c:v>
                </c:pt>
                <c:pt idx="195">
                  <c:v>31.907079803408639</c:v>
                </c:pt>
                <c:pt idx="196">
                  <c:v>26.541469151705286</c:v>
                </c:pt>
                <c:pt idx="197">
                  <c:v>21.966175028471419</c:v>
                </c:pt>
                <c:pt idx="198">
                  <c:v>18.087373289877572</c:v>
                </c:pt>
                <c:pt idx="199">
                  <c:v>14.817950665771292</c:v>
                </c:pt>
                <c:pt idx="200">
                  <c:v>12.077926106148116</c:v>
                </c:pt>
                <c:pt idx="201">
                  <c:v>9.7946331121029679</c:v>
                </c:pt>
                <c:pt idx="202">
                  <c:v>7.9027011387871875</c:v>
                </c:pt>
                <c:pt idx="203">
                  <c:v>6.3438736500639585</c:v>
                </c:pt>
                <c:pt idx="204">
                  <c:v>5.0666986167491626</c:v>
                </c:pt>
                <c:pt idx="205">
                  <c:v>4.0261244953392952</c:v>
                </c:pt>
                <c:pt idx="206">
                  <c:v>3.1830312979939159</c:v>
                </c:pt>
                <c:pt idx="207">
                  <c:v>2.5037225382952757</c:v>
                </c:pt>
                <c:pt idx="208">
                  <c:v>1.9593998460652451</c:v>
                </c:pt>
                <c:pt idx="209">
                  <c:v>1.5256380837013885</c:v>
                </c:pt>
                <c:pt idx="210">
                  <c:v>1.1818750206113759</c:v>
                </c:pt>
                <c:pt idx="211">
                  <c:v>0.9109261449749253</c:v>
                </c:pt>
                <c:pt idx="212">
                  <c:v>0.69853208905755626</c:v>
                </c:pt>
                <c:pt idx="213">
                  <c:v>0.53294345937057019</c:v>
                </c:pt>
                <c:pt idx="214">
                  <c:v>0.40454560998024253</c:v>
                </c:pt>
                <c:pt idx="215">
                  <c:v>0.30552406917189234</c:v>
                </c:pt>
                <c:pt idx="216">
                  <c:v>0.22956990126824708</c:v>
                </c:pt>
                <c:pt idx="217">
                  <c:v>0.17162322007498265</c:v>
                </c:pt>
                <c:pt idx="218">
                  <c:v>0.12765232396639367</c:v>
                </c:pt>
                <c:pt idx="219">
                  <c:v>9.4465447490688539E-2</c:v>
                </c:pt>
                <c:pt idx="220">
                  <c:v>6.9551872634002809E-2</c:v>
                </c:pt>
                <c:pt idx="221">
                  <c:v>5.0949068682956941E-2</c:v>
                </c:pt>
                <c:pt idx="222">
                  <c:v>3.7132590902449657E-2</c:v>
                </c:pt>
                <c:pt idx="223">
                  <c:v>2.6925627723478011E-2</c:v>
                </c:pt>
                <c:pt idx="224">
                  <c:v>1.9425311947211449E-2</c:v>
                </c:pt>
                <c:pt idx="225">
                  <c:v>1.3943177225950265E-2</c:v>
                </c:pt>
                <c:pt idx="226">
                  <c:v>9.9574256930612046E-3</c:v>
                </c:pt>
                <c:pt idx="227">
                  <c:v>7.0749598843326275E-3</c:v>
                </c:pt>
                <c:pt idx="228">
                  <c:v>5.0014101383091545E-3</c:v>
                </c:pt>
                <c:pt idx="229">
                  <c:v>3.5176493008770432E-3</c:v>
                </c:pt>
                <c:pt idx="230">
                  <c:v>2.4615246521902255E-3</c:v>
                </c:pt>
                <c:pt idx="231">
                  <c:v>1.7137498139716608E-3</c:v>
                </c:pt>
                <c:pt idx="232">
                  <c:v>1.1870861352162897E-3</c:v>
                </c:pt>
                <c:pt idx="233">
                  <c:v>8.1810420595692865E-4</c:v>
                </c:pt>
                <c:pt idx="234">
                  <c:v>5.6095316033870834E-4</c:v>
                </c:pt>
                <c:pt idx="235">
                  <c:v>3.8268034226015597E-4</c:v>
                </c:pt>
                <c:pt idx="236">
                  <c:v>2.5973907477442319E-4</c:v>
                </c:pt>
                <c:pt idx="237">
                  <c:v>1.7540016821648906E-4</c:v>
                </c:pt>
                <c:pt idx="238">
                  <c:v>1.1784585258860282E-4</c:v>
                </c:pt>
                <c:pt idx="239">
                  <c:v>7.8775320881132284E-5</c:v>
                </c:pt>
                <c:pt idx="240">
                  <c:v>5.2391114829937341E-5</c:v>
                </c:pt>
                <c:pt idx="241">
                  <c:v>3.4667033470861254E-5</c:v>
                </c:pt>
                <c:pt idx="242">
                  <c:v>2.2822714659967726E-5</c:v>
                </c:pt>
                <c:pt idx="243">
                  <c:v>1.4948909138309228E-5</c:v>
                </c:pt>
                <c:pt idx="244">
                  <c:v>9.7418914192777745E-6</c:v>
                </c:pt>
                <c:pt idx="245">
                  <c:v>6.316385794432114E-6</c:v>
                </c:pt>
                <c:pt idx="246">
                  <c:v>4.0746057379464059E-6</c:v>
                </c:pt>
                <c:pt idx="247">
                  <c:v>2.6151350266853885E-6</c:v>
                </c:pt>
                <c:pt idx="248">
                  <c:v>1.6699144536015286E-6</c:v>
                </c:pt>
                <c:pt idx="249">
                  <c:v>1.0609279979511169E-6</c:v>
                </c:pt>
                <c:pt idx="250">
                  <c:v>6.7060869241504738E-7</c:v>
                </c:pt>
                <c:pt idx="251">
                  <c:v>4.2173925561311661E-7</c:v>
                </c:pt>
                <c:pt idx="252">
                  <c:v>2.6388241909594119E-7</c:v>
                </c:pt>
                <c:pt idx="253">
                  <c:v>1.6427386196467E-7</c:v>
                </c:pt>
                <c:pt idx="254">
                  <c:v>1.0174616728003427E-7</c:v>
                </c:pt>
                <c:pt idx="255">
                  <c:v>6.2698800277898236E-8</c:v>
                </c:pt>
                <c:pt idx="256">
                  <c:v>3.8440761643026842E-8</c:v>
                </c:pt>
                <c:pt idx="257">
                  <c:v>2.344856758826711E-8</c:v>
                </c:pt>
                <c:pt idx="258">
                  <c:v>1.4230895607166294E-8</c:v>
                </c:pt>
                <c:pt idx="259">
                  <c:v>8.5928994240121786E-9</c:v>
                </c:pt>
                <c:pt idx="260">
                  <c:v>5.1622472935495434E-9</c:v>
                </c:pt>
                <c:pt idx="261">
                  <c:v>3.085527793696705E-9</c:v>
                </c:pt>
                <c:pt idx="262">
                  <c:v>1.8348970447627341E-9</c:v>
                </c:pt>
                <c:pt idx="263">
                  <c:v>1.0856392104232588E-9</c:v>
                </c:pt>
                <c:pt idx="264">
                  <c:v>6.3907366384228901E-10</c:v>
                </c:pt>
                <c:pt idx="265">
                  <c:v>3.7428972217760244E-10</c:v>
                </c:pt>
                <c:pt idx="266">
                  <c:v>2.1810040081184099E-10</c:v>
                </c:pt>
                <c:pt idx="267">
                  <c:v>1.2644352846653891E-10</c:v>
                </c:pt>
                <c:pt idx="268">
                  <c:v>7.2933714093838444E-11</c:v>
                </c:pt>
                <c:pt idx="269">
                  <c:v>4.1855413311889316E-11</c:v>
                </c:pt>
                <c:pt idx="270">
                  <c:v>2.3898273130151927E-11</c:v>
                </c:pt>
                <c:pt idx="271">
                  <c:v>1.3576036179145135E-11</c:v>
                </c:pt>
                <c:pt idx="272">
                  <c:v>7.6731031045834747E-12</c:v>
                </c:pt>
                <c:pt idx="273">
                  <c:v>4.314799920330345E-12</c:v>
                </c:pt>
                <c:pt idx="274">
                  <c:v>2.4140255983557829E-12</c:v>
                </c:pt>
                <c:pt idx="275">
                  <c:v>1.3437381919961403E-12</c:v>
                </c:pt>
                <c:pt idx="276">
                  <c:v>7.4418177802751818E-13</c:v>
                </c:pt>
                <c:pt idx="277">
                  <c:v>4.1004826946375298E-13</c:v>
                </c:pt>
                <c:pt idx="278">
                  <c:v>2.247928616073167E-13</c:v>
                </c:pt>
                <c:pt idx="279">
                  <c:v>1.2260879644764167E-13</c:v>
                </c:pt>
                <c:pt idx="280">
                  <c:v>6.6535331288649268E-14</c:v>
                </c:pt>
                <c:pt idx="281">
                  <c:v>3.5923165475565401E-14</c:v>
                </c:pt>
                <c:pt idx="282">
                  <c:v>1.929694037285846E-14</c:v>
                </c:pt>
                <c:pt idx="283">
                  <c:v>1.0313210731216143E-14</c:v>
                </c:pt>
                <c:pt idx="284">
                  <c:v>5.4839174624492197E-15</c:v>
                </c:pt>
                <c:pt idx="285">
                  <c:v>2.9012122890086729E-15</c:v>
                </c:pt>
                <c:pt idx="286">
                  <c:v>1.5270726113694516E-15</c:v>
                </c:pt>
                <c:pt idx="287">
                  <c:v>7.9970801453962826E-16</c:v>
                </c:pt>
                <c:pt idx="288">
                  <c:v>4.1667245342938541E-16</c:v>
                </c:pt>
                <c:pt idx="289">
                  <c:v>2.1599799114079291E-16</c:v>
                </c:pt>
                <c:pt idx="290">
                  <c:v>1.1140282787338838E-16</c:v>
                </c:pt>
                <c:pt idx="291">
                  <c:v>5.7165538540484314E-17</c:v>
                </c:pt>
                <c:pt idx="292">
                  <c:v>2.9185286711620039E-17</c:v>
                </c:pt>
                <c:pt idx="293">
                  <c:v>1.4824675981055185E-17</c:v>
                </c:pt>
                <c:pt idx="294">
                  <c:v>7.4920046204698562E-18</c:v>
                </c:pt>
                <c:pt idx="295">
                  <c:v>3.7670591896842776E-18</c:v>
                </c:pt>
                <c:pt idx="296">
                  <c:v>1.8845099399690267E-18</c:v>
                </c:pt>
                <c:pt idx="297">
                  <c:v>9.3796363668198286E-19</c:v>
                </c:pt>
                <c:pt idx="298">
                  <c:v>4.6447800379421639E-19</c:v>
                </c:pt>
                <c:pt idx="299">
                  <c:v>2.2884207818791655E-19</c:v>
                </c:pt>
                <c:pt idx="300">
                  <c:v>1.1217554676170986E-19</c:v>
                </c:pt>
                <c:pt idx="301">
                  <c:v>5.4708157414468908E-20</c:v>
                </c:pt>
                <c:pt idx="302">
                  <c:v>2.6545906573251215E-20</c:v>
                </c:pt>
                <c:pt idx="303">
                  <c:v>1.2815472298002594E-20</c:v>
                </c:pt>
                <c:pt idx="304">
                  <c:v>6.1554988097959329E-21</c:v>
                </c:pt>
                <c:pt idx="305">
                  <c:v>2.9415989919853307E-21</c:v>
                </c:pt>
                <c:pt idx="306">
                  <c:v>1.3986056079556299E-21</c:v>
                </c:pt>
                <c:pt idx="307">
                  <c:v>6.6160479393559767E-22</c:v>
                </c:pt>
                <c:pt idx="308">
                  <c:v>3.113820707334789E-22</c:v>
                </c:pt>
                <c:pt idx="309">
                  <c:v>1.4580759355972649E-22</c:v>
                </c:pt>
                <c:pt idx="310">
                  <c:v>6.7929475781361662E-23</c:v>
                </c:pt>
                <c:pt idx="311">
                  <c:v>3.1486759340876078E-23</c:v>
                </c:pt>
                <c:pt idx="312">
                  <c:v>1.4520756652418529E-23</c:v>
                </c:pt>
                <c:pt idx="313">
                  <c:v>6.6625749979536757E-24</c:v>
                </c:pt>
                <c:pt idx="314">
                  <c:v>3.0414911355904855E-24</c:v>
                </c:pt>
                <c:pt idx="315">
                  <c:v>1.3814099513733673E-24</c:v>
                </c:pt>
                <c:pt idx="316">
                  <c:v>6.2423797678249956E-25</c:v>
                </c:pt>
                <c:pt idx="317">
                  <c:v>2.8065279602839445E-25</c:v>
                </c:pt>
                <c:pt idx="318">
                  <c:v>1.2553942672448313E-25</c:v>
                </c:pt>
                <c:pt idx="319">
                  <c:v>5.5870491232552232E-26</c:v>
                </c:pt>
                <c:pt idx="320">
                  <c:v>2.4738674104793568E-26</c:v>
                </c:pt>
                <c:pt idx="321">
                  <c:v>1.0898379581211078E-26</c:v>
                </c:pt>
                <c:pt idx="322">
                  <c:v>4.7768215925069521E-27</c:v>
                </c:pt>
                <c:pt idx="323">
                  <c:v>2.083088366753322E-27</c:v>
                </c:pt>
                <c:pt idx="324">
                  <c:v>9.0379086348967125E-28</c:v>
                </c:pt>
                <c:pt idx="325">
                  <c:v>3.9013937213513918E-28</c:v>
                </c:pt>
                <c:pt idx="326">
                  <c:v>1.675572390559403E-28</c:v>
                </c:pt>
                <c:pt idx="327">
                  <c:v>7.1597554941403406E-29</c:v>
                </c:pt>
                <c:pt idx="328">
                  <c:v>3.0438606626069536E-29</c:v>
                </c:pt>
                <c:pt idx="329">
                  <c:v>1.2874872164785304E-29</c:v>
                </c:pt>
                <c:pt idx="330">
                  <c:v>5.4181704583638907E-30</c:v>
                </c:pt>
                <c:pt idx="331">
                  <c:v>2.2685793959572432E-30</c:v>
                </c:pt>
                <c:pt idx="332">
                  <c:v>9.4503280298041306E-31</c:v>
                </c:pt>
                <c:pt idx="333">
                  <c:v>3.9167997158260471E-31</c:v>
                </c:pt>
                <c:pt idx="334">
                  <c:v>1.6151297866455823E-31</c:v>
                </c:pt>
                <c:pt idx="335">
                  <c:v>6.6263606512243853E-32</c:v>
                </c:pt>
                <c:pt idx="336">
                  <c:v>2.7047946151932114E-32</c:v>
                </c:pt>
                <c:pt idx="337">
                  <c:v>1.0984621521278739E-32</c:v>
                </c:pt>
                <c:pt idx="338">
                  <c:v>4.4384106679824369E-33</c:v>
                </c:pt>
                <c:pt idx="339">
                  <c:v>1.7842735995156382E-33</c:v>
                </c:pt>
                <c:pt idx="340">
                  <c:v>7.1365283746472923E-34</c:v>
                </c:pt>
                <c:pt idx="341">
                  <c:v>2.8399070446084392E-34</c:v>
                </c:pt>
                <c:pt idx="342">
                  <c:v>1.1243792804860287E-34</c:v>
                </c:pt>
                <c:pt idx="343">
                  <c:v>4.4290759122136766E-35</c:v>
                </c:pt>
                <c:pt idx="344">
                  <c:v>1.7358212260757132E-35</c:v>
                </c:pt>
                <c:pt idx="345">
                  <c:v>6.7684378650411376E-36</c:v>
                </c:pt>
                <c:pt idx="346">
                  <c:v>2.6258110944166402E-36</c:v>
                </c:pt>
                <c:pt idx="347">
                  <c:v>1.013514794068371E-36</c:v>
                </c:pt>
                <c:pt idx="348">
                  <c:v>3.8921385058615162E-37</c:v>
                </c:pt>
                <c:pt idx="349">
                  <c:v>1.4870927690942093E-37</c:v>
                </c:pt>
                <c:pt idx="350">
                  <c:v>5.6530056298849114E-38</c:v>
                </c:pt>
                <c:pt idx="351">
                  <c:v>2.1380229117629924E-38</c:v>
                </c:pt>
                <c:pt idx="352">
                  <c:v>8.0452005160267719E-39</c:v>
                </c:pt>
                <c:pt idx="353">
                  <c:v>3.0119861569190066E-39</c:v>
                </c:pt>
                <c:pt idx="354">
                  <c:v>1.1219167994041981E-39</c:v>
                </c:pt>
                <c:pt idx="355">
                  <c:v>4.1577647375166058E-40</c:v>
                </c:pt>
                <c:pt idx="356">
                  <c:v>1.5330303505658383E-40</c:v>
                </c:pt>
                <c:pt idx="357">
                  <c:v>5.6238428343850967E-41</c:v>
                </c:pt>
                <c:pt idx="358">
                  <c:v>2.0526134880579285E-41</c:v>
                </c:pt>
                <c:pt idx="359">
                  <c:v>7.4537146456793554E-42</c:v>
                </c:pt>
                <c:pt idx="360">
                  <c:v>2.6929601530396614E-42</c:v>
                </c:pt>
                <c:pt idx="361">
                  <c:v>9.6800739064023648E-43</c:v>
                </c:pt>
                <c:pt idx="362">
                  <c:v>3.4619357200038488E-43</c:v>
                </c:pt>
                <c:pt idx="363">
                  <c:v>1.2318303705906978E-43</c:v>
                </c:pt>
                <c:pt idx="364">
                  <c:v>4.3608826066909468E-44</c:v>
                </c:pt>
                <c:pt idx="365">
                  <c:v>1.5359938085833401E-44</c:v>
                </c:pt>
                <c:pt idx="366">
                  <c:v>5.3826496780443124E-45</c:v>
                </c:pt>
                <c:pt idx="367">
                  <c:v>1.8766978065108915E-45</c:v>
                </c:pt>
                <c:pt idx="368">
                  <c:v>6.510047514796629E-46</c:v>
                </c:pt>
                <c:pt idx="369">
                  <c:v>2.246805877069083E-46</c:v>
                </c:pt>
                <c:pt idx="370">
                  <c:v>7.715046090731856E-47</c:v>
                </c:pt>
                <c:pt idx="371">
                  <c:v>2.6357431077949712E-47</c:v>
                </c:pt>
                <c:pt idx="372">
                  <c:v>8.9589933670263881E-48</c:v>
                </c:pt>
                <c:pt idx="373">
                  <c:v>3.0297509577359971E-48</c:v>
                </c:pt>
                <c:pt idx="374">
                  <c:v>1.019403754302541E-48</c:v>
                </c:pt>
                <c:pt idx="375">
                  <c:v>3.4125349411465714E-49</c:v>
                </c:pt>
                <c:pt idx="376">
                  <c:v>1.136578838587714E-49</c:v>
                </c:pt>
                <c:pt idx="377">
                  <c:v>3.7662886872971402E-50</c:v>
                </c:pt>
                <c:pt idx="378">
                  <c:v>1.2417072777566842E-50</c:v>
                </c:pt>
                <c:pt idx="379">
                  <c:v>4.0730189271729705E-51</c:v>
                </c:pt>
                <c:pt idx="380">
                  <c:v>1.329245536918365E-51</c:v>
                </c:pt>
                <c:pt idx="381">
                  <c:v>4.3160411257244411E-52</c:v>
                </c:pt>
                <c:pt idx="382">
                  <c:v>1.3943041453741225E-52</c:v>
                </c:pt>
                <c:pt idx="383">
                  <c:v>4.4814756781660184E-53</c:v>
                </c:pt>
                <c:pt idx="384">
                  <c:v>1.4330988577635687E-53</c:v>
                </c:pt>
                <c:pt idx="385">
                  <c:v>4.5595589690010178E-54</c:v>
                </c:pt>
                <c:pt idx="386">
                  <c:v>1.4433149319700118E-54</c:v>
                </c:pt>
                <c:pt idx="387">
                  <c:v>4.545597247721561E-55</c:v>
                </c:pt>
                <c:pt idx="388">
                  <c:v>1.4243357764794366E-55</c:v>
                </c:pt>
                <c:pt idx="389">
                  <c:v>4.4404337361213724E-56</c:v>
                </c:pt>
                <c:pt idx="390">
                  <c:v>1.377304558618545E-56</c:v>
                </c:pt>
                <c:pt idx="391">
                  <c:v>4.2503643198736668E-57</c:v>
                </c:pt>
                <c:pt idx="392">
                  <c:v>1.3050102125854745E-57</c:v>
                </c:pt>
                <c:pt idx="393">
                  <c:v>3.9865135480096343E-58</c:v>
                </c:pt>
                <c:pt idx="394">
                  <c:v>1.2116136551390814E-58</c:v>
                </c:pt>
                <c:pt idx="395">
                  <c:v>3.6637569481962801E-59</c:v>
                </c:pt>
                <c:pt idx="396">
                  <c:v>1.1022515843699054E-59</c:v>
                </c:pt>
                <c:pt idx="397">
                  <c:v>3.2993348113797088E-60</c:v>
                </c:pt>
                <c:pt idx="398">
                  <c:v>9.8257028893476131E-61</c:v>
                </c:pt>
                <c:pt idx="399">
                  <c:v>2.9113367804225554E-61</c:v>
                </c:pt>
                <c:pt idx="400">
                  <c:v>8.5824809335105085E-62</c:v>
                </c:pt>
                <c:pt idx="401">
                  <c:v>2.5172411831543876E-62</c:v>
                </c:pt>
                <c:pt idx="402">
                  <c:v>7.3456188578194572E-63</c:v>
                </c:pt>
                <c:pt idx="403">
                  <c:v>2.1326693782264163E-63</c:v>
                </c:pt>
                <c:pt idx="404">
                  <c:v>6.1604190752056349E-64</c:v>
                </c:pt>
                <c:pt idx="405">
                  <c:v>1.7704699567044588E-64</c:v>
                </c:pt>
                <c:pt idx="406">
                  <c:v>5.0624231919108336E-65</c:v>
                </c:pt>
                <c:pt idx="407">
                  <c:v>1.4401904059235829E-65</c:v>
                </c:pt>
                <c:pt idx="408">
                  <c:v>4.0763640303140539E-66</c:v>
                </c:pt>
                <c:pt idx="409">
                  <c:v>1.147935770144634E-66</c:v>
                </c:pt>
                <c:pt idx="410">
                  <c:v>3.2162796132815111E-67</c:v>
                </c:pt>
                <c:pt idx="411">
                  <c:v>8.9656460138965208E-68</c:v>
                </c:pt>
                <c:pt idx="412">
                  <c:v>2.4865715400075993E-68</c:v>
                </c:pt>
                <c:pt idx="413">
                  <c:v>6.861386920465177E-69</c:v>
                </c:pt>
                <c:pt idx="414">
                  <c:v>1.883711733095208E-69</c:v>
                </c:pt>
                <c:pt idx="415">
                  <c:v>5.1452745833204206E-70</c:v>
                </c:pt>
                <c:pt idx="416">
                  <c:v>1.3982803374134799E-70</c:v>
                </c:pt>
                <c:pt idx="417">
                  <c:v>3.7806939808514286E-71</c:v>
                </c:pt>
                <c:pt idx="418">
                  <c:v>1.0170454985609587E-71</c:v>
                </c:pt>
                <c:pt idx="419">
                  <c:v>2.7220795880566953E-72</c:v>
                </c:pt>
                <c:pt idx="420">
                  <c:v>7.2485783371676568E-73</c:v>
                </c:pt>
                <c:pt idx="421">
                  <c:v>1.9204209520694714E-73</c:v>
                </c:pt>
                <c:pt idx="422">
                  <c:v>5.0621104311279118E-74</c:v>
                </c:pt>
                <c:pt idx="423">
                  <c:v>1.3275728913744988E-74</c:v>
                </c:pt>
                <c:pt idx="424">
                  <c:v>3.46399069752911E-75</c:v>
                </c:pt>
                <c:pt idx="425">
                  <c:v>8.9926282298162212E-76</c:v>
                </c:pt>
                <c:pt idx="426">
                  <c:v>2.3226733796822637E-76</c:v>
                </c:pt>
                <c:pt idx="427">
                  <c:v>5.9687202809082543E-77</c:v>
                </c:pt>
                <c:pt idx="428">
                  <c:v>1.5260399090082293E-77</c:v>
                </c:pt>
                <c:pt idx="429">
                  <c:v>3.8818802795626144E-78</c:v>
                </c:pt>
                <c:pt idx="430">
                  <c:v>9.8244888464401134E-79</c:v>
                </c:pt>
                <c:pt idx="431">
                  <c:v>2.4738272636814396E-79</c:v>
                </c:pt>
                <c:pt idx="432">
                  <c:v>6.1975545771062641E-80</c:v>
                </c:pt>
                <c:pt idx="433">
                  <c:v>1.5447668079564881E-80</c:v>
                </c:pt>
                <c:pt idx="434">
                  <c:v>3.8308670448786431E-81</c:v>
                </c:pt>
                <c:pt idx="435">
                  <c:v>9.4519803609992562E-82</c:v>
                </c:pt>
                <c:pt idx="436">
                  <c:v>2.3202785361161668E-82</c:v>
                </c:pt>
                <c:pt idx="437">
                  <c:v>5.6669452320435183E-83</c:v>
                </c:pt>
                <c:pt idx="438">
                  <c:v>1.3770493012456077E-83</c:v>
                </c:pt>
                <c:pt idx="439">
                  <c:v>3.3292127087287679E-84</c:v>
                </c:pt>
                <c:pt idx="440">
                  <c:v>8.0080205568940319E-85</c:v>
                </c:pt>
                <c:pt idx="441">
                  <c:v>1.9164628089584201E-85</c:v>
                </c:pt>
                <c:pt idx="442">
                  <c:v>4.5631757196505294E-86</c:v>
                </c:pt>
                <c:pt idx="443">
                  <c:v>1.080999694327113E-86</c:v>
                </c:pt>
                <c:pt idx="444">
                  <c:v>2.5478598211493575E-87</c:v>
                </c:pt>
                <c:pt idx="445">
                  <c:v>5.9747132980358821E-88</c:v>
                </c:pt>
                <c:pt idx="446">
                  <c:v>1.3939596121222789E-88</c:v>
                </c:pt>
                <c:pt idx="447">
                  <c:v>3.2357494990068939E-89</c:v>
                </c:pt>
                <c:pt idx="448">
                  <c:v>7.4729344909963673E-90</c:v>
                </c:pt>
                <c:pt idx="449">
                  <c:v>1.7171136421598904E-90</c:v>
                </c:pt>
                <c:pt idx="450">
                  <c:v>3.9255316473670196E-91</c:v>
                </c:pt>
                <c:pt idx="451">
                  <c:v>8.9287262553729243E-92</c:v>
                </c:pt>
                <c:pt idx="452">
                  <c:v>2.020561689151635E-92</c:v>
                </c:pt>
                <c:pt idx="453">
                  <c:v>4.5493180622902389E-93</c:v>
                </c:pt>
                <c:pt idx="454">
                  <c:v>1.019088895065617E-93</c:v>
                </c:pt>
                <c:pt idx="455">
                  <c:v>2.2712734166973125E-94</c:v>
                </c:pt>
                <c:pt idx="456">
                  <c:v>5.0363783403605739E-95</c:v>
                </c:pt>
                <c:pt idx="457">
                  <c:v>1.1111146096974705E-95</c:v>
                </c:pt>
                <c:pt idx="458">
                  <c:v>2.4388829041422278E-96</c:v>
                </c:pt>
                <c:pt idx="459">
                  <c:v>5.326165065333392E-97</c:v>
                </c:pt>
                <c:pt idx="460">
                  <c:v>1.1572571557545193E-97</c:v>
                </c:pt>
                <c:pt idx="461">
                  <c:v>2.5017085274158801E-98</c:v>
                </c:pt>
                <c:pt idx="462">
                  <c:v>5.3806547181059685E-99</c:v>
                </c:pt>
                <c:pt idx="463">
                  <c:v>1.1513970691787186E-99</c:v>
                </c:pt>
                <c:pt idx="464">
                  <c:v>2.4513577484546881E-100</c:v>
                </c:pt>
                <c:pt idx="465">
                  <c:v>5.1925400378335669E-101</c:v>
                </c:pt>
                <c:pt idx="466">
                  <c:v>1.094320644613491E-101</c:v>
                </c:pt>
                <c:pt idx="467">
                  <c:v>2.2945678894508304E-102</c:v>
                </c:pt>
                <c:pt idx="468">
                  <c:v>4.7868389031210572E-103</c:v>
                </c:pt>
                <c:pt idx="469">
                  <c:v>9.9354671788657619E-104</c:v>
                </c:pt>
                <c:pt idx="470">
                  <c:v>2.0517259671060646E-104</c:v>
                </c:pt>
                <c:pt idx="471">
                  <c:v>4.2154311252952139E-105</c:v>
                </c:pt>
                <c:pt idx="472">
                  <c:v>8.617002553395531E-106</c:v>
                </c:pt>
                <c:pt idx="473">
                  <c:v>1.7525161397607596E-106</c:v>
                </c:pt>
                <c:pt idx="474">
                  <c:v>3.5461688599025241E-107</c:v>
                </c:pt>
                <c:pt idx="475">
                  <c:v>7.1391807602037176E-108</c:v>
                </c:pt>
                <c:pt idx="476">
                  <c:v>1.4299765825829282E-108</c:v>
                </c:pt>
                <c:pt idx="477">
                  <c:v>2.8497125410406209E-109</c:v>
                </c:pt>
                <c:pt idx="478">
                  <c:v>5.6502122540281742E-110</c:v>
                </c:pt>
                <c:pt idx="479">
                  <c:v>1.1146026021385426E-110</c:v>
                </c:pt>
                <c:pt idx="480">
                  <c:v>2.1875950068447922E-111</c:v>
                </c:pt>
                <c:pt idx="481">
                  <c:v>4.271745544483592E-112</c:v>
                </c:pt>
                <c:pt idx="482">
                  <c:v>8.2991842738292565E-113</c:v>
                </c:pt>
                <c:pt idx="483">
                  <c:v>1.604194493125063E-113</c:v>
                </c:pt>
                <c:pt idx="484">
                  <c:v>3.085106888797663E-114</c:v>
                </c:pt>
                <c:pt idx="485">
                  <c:v>5.9030300048763305E-115</c:v>
                </c:pt>
                <c:pt idx="486">
                  <c:v>1.1237542489748454E-115</c:v>
                </c:pt>
                <c:pt idx="487">
                  <c:v>2.128429569670703E-116</c:v>
                </c:pt>
                <c:pt idx="488">
                  <c:v>4.0108719930362085E-117</c:v>
                </c:pt>
                <c:pt idx="489">
                  <c:v>7.5198625142350024E-118</c:v>
                </c:pt>
                <c:pt idx="490">
                  <c:v>1.4027251383605876E-118</c:v>
                </c:pt>
                <c:pt idx="491">
                  <c:v>2.6033157185595763E-119</c:v>
                </c:pt>
                <c:pt idx="492">
                  <c:v>4.8069840600412353E-120</c:v>
                </c:pt>
                <c:pt idx="493">
                  <c:v>8.8310044639221169E-121</c:v>
                </c:pt>
                <c:pt idx="494">
                  <c:v>1.6141322230774054E-121</c:v>
                </c:pt>
                <c:pt idx="495">
                  <c:v>2.9353486430059302E-122</c:v>
                </c:pt>
                <c:pt idx="496">
                  <c:v>5.310945642732298E-123</c:v>
                </c:pt>
                <c:pt idx="497">
                  <c:v>9.560389853076233E-124</c:v>
                </c:pt>
                <c:pt idx="498">
                  <c:v>1.7122648009415123E-124</c:v>
                </c:pt>
                <c:pt idx="499">
                  <c:v>3.0511097979893773E-125</c:v>
                </c:pt>
                <c:pt idx="500">
                  <c:v>5.4092409234104218E-126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01-4390-808C-2320BFA13F81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Oxygen!$H$12:$H$1113</c:f>
              <c:numCache>
                <c:formatCode>General</c:formatCode>
                <c:ptCount val="1102"/>
                <c:pt idx="0">
                  <c:v>7.8292892598076509E-36</c:v>
                </c:pt>
                <c:pt idx="1">
                  <c:v>1.9949054893245222E-35</c:v>
                </c:pt>
                <c:pt idx="2">
                  <c:v>5.0572438260391881E-35</c:v>
                </c:pt>
                <c:pt idx="3">
                  <c:v>1.275548690577895E-34</c:v>
                </c:pt>
                <c:pt idx="4">
                  <c:v>3.2008975240663115E-34</c:v>
                </c:pt>
                <c:pt idx="5">
                  <c:v>7.9916799078190169E-34</c:v>
                </c:pt>
                <c:pt idx="6">
                  <c:v>1.9851620840853465E-33</c:v>
                </c:pt>
                <c:pt idx="7">
                  <c:v>4.9062022087063214E-33</c:v>
                </c:pt>
                <c:pt idx="8">
                  <c:v>1.2063865773519465E-32</c:v>
                </c:pt>
                <c:pt idx="9">
                  <c:v>2.9513392266603834E-32</c:v>
                </c:pt>
                <c:pt idx="10">
                  <c:v>7.1836198974346969E-32</c:v>
                </c:pt>
                <c:pt idx="11">
                  <c:v>1.7396390193784105E-31</c:v>
                </c:pt>
                <c:pt idx="12">
                  <c:v>4.1914714900491659E-31</c:v>
                </c:pt>
                <c:pt idx="13">
                  <c:v>1.0047672563180133E-30</c:v>
                </c:pt>
                <c:pt idx="14">
                  <c:v>2.3963817957719564E-30</c:v>
                </c:pt>
                <c:pt idx="15">
                  <c:v>5.6864094881144233E-30</c:v>
                </c:pt>
                <c:pt idx="16">
                  <c:v>1.3424923840700106E-29</c:v>
                </c:pt>
                <c:pt idx="17">
                  <c:v>3.1533858272965397E-29</c:v>
                </c:pt>
                <c:pt idx="18">
                  <c:v>7.3694312731758128E-29</c:v>
                </c:pt>
                <c:pt idx="19">
                  <c:v>1.7134933193419598E-28</c:v>
                </c:pt>
                <c:pt idx="20">
                  <c:v>3.9638977109158298E-28</c:v>
                </c:pt>
                <c:pt idx="21">
                  <c:v>9.123343847409531E-28</c:v>
                </c:pt>
                <c:pt idx="22">
                  <c:v>2.089186584256984E-27</c:v>
                </c:pt>
                <c:pt idx="23">
                  <c:v>4.7598360549106038E-27</c:v>
                </c:pt>
                <c:pt idx="24">
                  <c:v>1.0789426014418466E-26</c:v>
                </c:pt>
                <c:pt idx="25">
                  <c:v>2.433303434534953E-26</c:v>
                </c:pt>
                <c:pt idx="26">
                  <c:v>5.4599136943553079E-26</c:v>
                </c:pt>
                <c:pt idx="27">
                  <c:v>1.2188966049132197E-25</c:v>
                </c:pt>
                <c:pt idx="28">
                  <c:v>2.7073196649476501E-25</c:v>
                </c:pt>
                <c:pt idx="29">
                  <c:v>5.9827904144529829E-25</c:v>
                </c:pt>
                <c:pt idx="30">
                  <c:v>1.3154054029966508E-24</c:v>
                </c:pt>
                <c:pt idx="31">
                  <c:v>2.8774450217591674E-24</c:v>
                </c:pt>
                <c:pt idx="32">
                  <c:v>6.2624753360478819E-24</c:v>
                </c:pt>
                <c:pt idx="33">
                  <c:v>1.3560528110597477E-23</c:v>
                </c:pt>
                <c:pt idx="34">
                  <c:v>2.9214520262887271E-23</c:v>
                </c:pt>
                <c:pt idx="35">
                  <c:v>6.2619918162432704E-23</c:v>
                </c:pt>
                <c:pt idx="36">
                  <c:v>1.3354198063862099E-22</c:v>
                </c:pt>
                <c:pt idx="37">
                  <c:v>2.8334445083679912E-22</c:v>
                </c:pt>
                <c:pt idx="38">
                  <c:v>5.9814047448548352E-22</c:v>
                </c:pt>
                <c:pt idx="39">
                  <c:v>1.2562707584706651E-21</c:v>
                </c:pt>
                <c:pt idx="40">
                  <c:v>2.6251546437196442E-21</c:v>
                </c:pt>
                <c:pt idx="41">
                  <c:v>5.4578062462686315E-21</c:v>
                </c:pt>
                <c:pt idx="42">
                  <c:v>1.1289453441061025E-20</c:v>
                </c:pt>
                <c:pt idx="43">
                  <c:v>2.3233749388998983E-20</c:v>
                </c:pt>
                <c:pt idx="44">
                  <c:v>4.7572641340472579E-20</c:v>
                </c:pt>
                <c:pt idx="45">
                  <c:v>9.6914065087589375E-20</c:v>
                </c:pt>
                <c:pt idx="46">
                  <c:v>1.9643005438852617E-19</c:v>
                </c:pt>
                <c:pt idx="47">
                  <c:v>3.9611441227664064E-19</c:v>
                </c:pt>
                <c:pt idx="48">
                  <c:v>7.9473974419247453E-19</c:v>
                </c:pt>
                <c:pt idx="49">
                  <c:v>1.5864295881649946E-18</c:v>
                </c:pt>
                <c:pt idx="50">
                  <c:v>3.1507086921093825E-18</c:v>
                </c:pt>
                <c:pt idx="51">
                  <c:v>6.225686990525313E-18</c:v>
                </c:pt>
                <c:pt idx="52">
                  <c:v>1.2239337016213153E-17</c:v>
                </c:pt>
                <c:pt idx="53">
                  <c:v>2.3939776193113031E-17</c:v>
                </c:pt>
                <c:pt idx="54">
                  <c:v>4.6587977749532454E-17</c:v>
                </c:pt>
                <c:pt idx="55">
                  <c:v>9.0202632780861474E-17</c:v>
                </c:pt>
                <c:pt idx="56">
                  <c:v>1.737625369995035E-16</c:v>
                </c:pt>
                <c:pt idx="57">
                  <c:v>3.3303100262736339E-16</c:v>
                </c:pt>
                <c:pt idx="58">
                  <c:v>6.3504538138535194E-16</c:v>
                </c:pt>
                <c:pt idx="59">
                  <c:v>1.2048041078441355E-15</c:v>
                </c:pt>
                <c:pt idx="60">
                  <c:v>2.2741530973697637E-15</c:v>
                </c:pt>
                <c:pt idx="61">
                  <c:v>4.2708521575497041E-15</c:v>
                </c:pt>
                <c:pt idx="62">
                  <c:v>7.9799644817456967E-15</c:v>
                </c:pt>
                <c:pt idx="63">
                  <c:v>1.4834706545284298E-14</c:v>
                </c:pt>
                <c:pt idx="64">
                  <c:v>2.7437752982956643E-14</c:v>
                </c:pt>
                <c:pt idx="65">
                  <c:v>5.0490503899920516E-14</c:v>
                </c:pt>
                <c:pt idx="66">
                  <c:v>9.2440534725547081E-14</c:v>
                </c:pt>
                <c:pt idx="67">
                  <c:v>1.6838630764214731E-13</c:v>
                </c:pt>
                <c:pt idx="68">
                  <c:v>3.0517059161923509E-13</c:v>
                </c:pt>
                <c:pt idx="69">
                  <c:v>5.5026281588656197E-13</c:v>
                </c:pt>
                <c:pt idx="70">
                  <c:v>9.8716382886460074E-13</c:v>
                </c:pt>
                <c:pt idx="71">
                  <c:v>1.7619755684620038E-12</c:v>
                </c:pt>
                <c:pt idx="72">
                  <c:v>3.1289751315677784E-12</c:v>
                </c:pt>
                <c:pt idx="73">
                  <c:v>5.5283549799659897E-12</c:v>
                </c:pt>
                <c:pt idx="74">
                  <c:v>9.718098859316911E-12</c:v>
                </c:pt>
                <c:pt idx="75">
                  <c:v>1.6996452490188168E-11</c:v>
                </c:pt>
                <c:pt idx="76">
                  <c:v>2.957514192849833E-11</c:v>
                </c:pt>
                <c:pt idx="77">
                  <c:v>5.1202005407535107E-11</c:v>
                </c:pt>
                <c:pt idx="78">
                  <c:v>8.8193927997042946E-11</c:v>
                </c:pt>
                <c:pt idx="79">
                  <c:v>1.5114089206387691E-10</c:v>
                </c:pt>
                <c:pt idx="80">
                  <c:v>2.5770144723524041E-10</c:v>
                </c:pt>
                <c:pt idx="81">
                  <c:v>4.3716291659437231E-10</c:v>
                </c:pt>
                <c:pt idx="82">
                  <c:v>7.3783856819933942E-10</c:v>
                </c:pt>
                <c:pt idx="83">
                  <c:v>1.2389990456598558E-9</c:v>
                </c:pt>
                <c:pt idx="84">
                  <c:v>2.0700087047059765E-9</c:v>
                </c:pt>
                <c:pt idx="85">
                  <c:v>3.4408437571357197E-9</c:v>
                </c:pt>
                <c:pt idx="86">
                  <c:v>5.6904854094229546E-9</c:v>
                </c:pt>
                <c:pt idx="87">
                  <c:v>9.3632206228219082E-9</c:v>
                </c:pt>
                <c:pt idx="88">
                  <c:v>1.5328257236668016E-8</c:v>
                </c:pt>
                <c:pt idx="89">
                  <c:v>2.4966167755852134E-8</c:v>
                </c:pt>
                <c:pt idx="90">
                  <c:v>4.0457828539752147E-8</c:v>
                </c:pt>
                <c:pt idx="91">
                  <c:v>6.5229618056876462E-8</c:v>
                </c:pt>
                <c:pt idx="92">
                  <c:v>1.0463541051557502E-7</c:v>
                </c:pt>
                <c:pt idx="93">
                  <c:v>1.6699524694237782E-7</c:v>
                </c:pt>
                <c:pt idx="94">
                  <c:v>2.6516800367583472E-7</c:v>
                </c:pt>
                <c:pt idx="95">
                  <c:v>4.189186628326497E-7</c:v>
                </c:pt>
                <c:pt idx="96">
                  <c:v>6.5846072991257559E-7</c:v>
                </c:pt>
                <c:pt idx="97">
                  <c:v>1.029725885864214E-6</c:v>
                </c:pt>
                <c:pt idx="98">
                  <c:v>1.6021565981013219E-6</c:v>
                </c:pt>
                <c:pt idx="99">
                  <c:v>2.4801610099704409E-6</c:v>
                </c:pt>
                <c:pt idx="100">
                  <c:v>3.8198505333807681E-6</c:v>
                </c:pt>
                <c:pt idx="101">
                  <c:v>5.8533493422750053E-6</c:v>
                </c:pt>
                <c:pt idx="102">
                  <c:v>8.9238877824929759E-6</c:v>
                </c:pt>
                <c:pt idx="103">
                  <c:v>1.3536155570582946E-5</c:v>
                </c:pt>
                <c:pt idx="104">
                  <c:v>2.0428108439820334E-5</c:v>
                </c:pt>
                <c:pt idx="105">
                  <c:v>3.0672738565681459E-5</c:v>
                </c:pt>
                <c:pt idx="106">
                  <c:v>4.5821418785632976E-5</c:v>
                </c:pt>
                <c:pt idx="107">
                  <c:v>6.8104544476247153E-5</c:v>
                </c:pt>
                <c:pt idx="108">
                  <c:v>1.0071061163138142E-4</c:v>
                </c:pt>
                <c:pt idx="109">
                  <c:v>1.4817193602952565E-4</c:v>
                </c:pt>
                <c:pt idx="110">
                  <c:v>2.1689435963356631E-4</c:v>
                </c:pt>
                <c:pt idx="111">
                  <c:v>3.1588000919288847E-4</c:v>
                </c:pt>
                <c:pt idx="112">
                  <c:v>4.5770705496297445E-4</c:v>
                </c:pt>
                <c:pt idx="113">
                  <c:v>6.5984913549060312E-4</c:v>
                </c:pt>
                <c:pt idx="114">
                  <c:v>9.4644041736158594E-4</c:v>
                </c:pt>
                <c:pt idx="115">
                  <c:v>1.3506209614403744E-3</c:v>
                </c:pt>
                <c:pt idx="116">
                  <c:v>1.9176320241745578E-3</c:v>
                </c:pt>
                <c:pt idx="117">
                  <c:v>2.7088729890428669E-3</c:v>
                </c:pt>
                <c:pt idx="118">
                  <c:v>3.8071815978929615E-3</c:v>
                </c:pt>
                <c:pt idx="119">
                  <c:v>5.3236576988914515E-3</c:v>
                </c:pt>
                <c:pt idx="120">
                  <c:v>7.4064182748783741E-3</c:v>
                </c:pt>
                <c:pt idx="121">
                  <c:v>1.0251748127157252E-2</c:v>
                </c:pt>
                <c:pt idx="122">
                  <c:v>1.4118195809897975E-2</c:v>
                </c:pt>
                <c:pt idx="123">
                  <c:v>1.9344257082527332E-2</c:v>
                </c:pt>
                <c:pt idx="124">
                  <c:v>2.637038621642486E-2</c:v>
                </c:pt>
                <c:pt idx="125">
                  <c:v>3.5766175768617445E-2</c:v>
                </c:pt>
                <c:pt idx="126">
                  <c:v>4.8263643394551484E-2</c:v>
                </c:pt>
                <c:pt idx="127">
                  <c:v>6.4797653814631484E-2</c:v>
                </c:pt>
                <c:pt idx="128">
                  <c:v>8.6554577339179137E-2</c:v>
                </c:pt>
                <c:pt idx="129">
                  <c:v>0.11503033367423453</c:v>
                </c:pt>
                <c:pt idx="130">
                  <c:v>0.15209897945043685</c:v>
                </c:pt>
                <c:pt idx="131">
                  <c:v>0.20009295657200141</c:v>
                </c:pt>
                <c:pt idx="132">
                  <c:v>0.26189601100306165</c:v>
                </c:pt>
                <c:pt idx="133">
                  <c:v>0.34104960177003435</c:v>
                </c:pt>
                <c:pt idx="134">
                  <c:v>0.44187333099202647</c:v>
                </c:pt>
                <c:pt idx="135">
                  <c:v>0.56959952130837166</c:v>
                </c:pt>
                <c:pt idx="136">
                  <c:v>0.73052153233595907</c:v>
                </c:pt>
                <c:pt idx="137">
                  <c:v>0.93215473091270229</c:v>
                </c:pt>
                <c:pt idx="138">
                  <c:v>1.1834082037091163</c:v>
                </c:pt>
                <c:pt idx="139">
                  <c:v>1.494764324530103</c:v>
                </c:pt>
                <c:pt idx="140">
                  <c:v>1.8784621700073409</c:v>
                </c:pt>
                <c:pt idx="141">
                  <c:v>2.3486795343397771</c:v>
                </c:pt>
                <c:pt idx="142">
                  <c:v>2.9217069562333</c:v>
                </c:pt>
                <c:pt idx="143">
                  <c:v>3.6161057827419802</c:v>
                </c:pt>
                <c:pt idx="144">
                  <c:v>4.4528409129484645</c:v>
                </c:pt>
                <c:pt idx="145">
                  <c:v>5.4553775610948509</c:v>
                </c:pt>
                <c:pt idx="146">
                  <c:v>6.6497302403679255</c:v>
                </c:pt>
                <c:pt idx="147">
                  <c:v>8.06445129059062</c:v>
                </c:pt>
                <c:pt idx="148">
                  <c:v>9.7305457625681395</c:v>
                </c:pt>
                <c:pt idx="149">
                  <c:v>11.681299436584451</c:v>
                </c:pt>
                <c:pt idx="150">
                  <c:v>13.952007300413308</c:v>
                </c:pt>
                <c:pt idx="151">
                  <c:v>16.579591040232629</c:v>
                </c:pt>
                <c:pt idx="152">
                  <c:v>19.602096087359048</c:v>
                </c:pt>
                <c:pt idx="153">
                  <c:v>23.058061569514461</c:v>
                </c:pt>
                <c:pt idx="154">
                  <c:v>26.985760158110455</c:v>
                </c:pt>
                <c:pt idx="155">
                  <c:v>31.422309262567879</c:v>
                </c:pt>
                <c:pt idx="156">
                  <c:v>36.402660227621354</c:v>
                </c:pt>
                <c:pt idx="157">
                  <c:v>41.958478017661321</c:v>
                </c:pt>
                <c:pt idx="158">
                  <c:v>48.116930143330372</c:v>
                </c:pt>
                <c:pt idx="159">
                  <c:v>54.899410065464707</c:v>
                </c:pt>
                <c:pt idx="160">
                  <c:v>62.32022671810315</c:v>
                </c:pt>
                <c:pt idx="161">
                  <c:v>70.385297798815472</c:v>
                </c:pt>
                <c:pt idx="162">
                  <c:v>79.090889731530226</c:v>
                </c:pt>
                <c:pt idx="163">
                  <c:v>88.422451349995413</c:v>
                </c:pt>
                <c:pt idx="164">
                  <c:v>98.353591024615653</c:v>
                </c:pt>
                <c:pt idx="165">
                  <c:v>108.84524784143387</c:v>
                </c:pt>
                <c:pt idx="166">
                  <c:v>119.8451062689423</c:v>
                </c:pt>
                <c:pt idx="167">
                  <c:v>131.28730032212346</c:v>
                </c:pt>
                <c:pt idx="168">
                  <c:v>143.09244747267959</c:v>
                </c:pt>
                <c:pt idx="169">
                  <c:v>155.16804445760803</c:v>
                </c:pt>
                <c:pt idx="170">
                  <c:v>167.40924687498136</c:v>
                </c:pt>
                <c:pt idx="171">
                  <c:v>179.70004228322514</c:v>
                </c:pt>
                <c:pt idx="172">
                  <c:v>191.91481285152994</c:v>
                </c:pt>
                <c:pt idx="173">
                  <c:v>203.92026895386255</c:v>
                </c:pt>
                <c:pt idx="174">
                  <c:v>215.57772007506932</c:v>
                </c:pt>
                <c:pt idx="175">
                  <c:v>226.7456346808425</c:v>
                </c:pt>
                <c:pt idx="176">
                  <c:v>237.28242700700071</c:v>
                </c:pt>
                <c:pt idx="177">
                  <c:v>247.04939675908835</c:v>
                </c:pt>
                <c:pt idx="178">
                  <c:v>255.91373813782843</c:v>
                </c:pt>
                <c:pt idx="179">
                  <c:v>263.75152800091689</c:v>
                </c:pt>
                <c:pt idx="180">
                  <c:v>270.45059978599761</c:v>
                </c:pt>
                <c:pt idx="181">
                  <c:v>275.91321035103419</c:v>
                </c:pt>
                <c:pt idx="182">
                  <c:v>280.05841125682912</c:v>
                </c:pt>
                <c:pt idx="183">
                  <c:v>282.8240441440438</c:v>
                </c:pt>
                <c:pt idx="184">
                  <c:v>284.16829147809705</c:v>
                </c:pt>
                <c:pt idx="185">
                  <c:v>284.07072859301968</c:v>
                </c:pt>
                <c:pt idx="186">
                  <c:v>282.532840042766</c:v>
                </c:pt>
                <c:pt idx="187">
                  <c:v>279.5779820157116</c:v>
                </c:pt>
                <c:pt idx="188">
                  <c:v>275.25079214188935</c:v>
                </c:pt>
                <c:pt idx="189">
                  <c:v>269.6160675378016</c:v>
                </c:pt>
                <c:pt idx="190">
                  <c:v>262.75715050076718</c:v>
                </c:pt>
                <c:pt idx="191">
                  <c:v>254.7738780587101</c:v>
                </c:pt>
                <c:pt idx="192">
                  <c:v>245.78016586037677</c:v>
                </c:pt>
                <c:pt idx="193">
                  <c:v>235.90130806337243</c:v>
                </c:pt>
                <c:pt idx="194">
                  <c:v>225.27108250846584</c:v>
                </c:pt>
                <c:pt idx="195">
                  <c:v>214.028754319169</c:v>
                </c:pt>
                <c:pt idx="196">
                  <c:v>202.31607108385444</c:v>
                </c:pt>
                <c:pt idx="197">
                  <c:v>190.27433910899785</c:v>
                </c:pt>
                <c:pt idx="198">
                  <c:v>178.04166319672422</c:v>
                </c:pt>
                <c:pt idx="199">
                  <c:v>165.75042246535182</c:v>
                </c:pt>
                <c:pt idx="200">
                  <c:v>153.52504249348851</c:v>
                </c:pt>
                <c:pt idx="201">
                  <c:v>141.48011019208647</c:v>
                </c:pt>
                <c:pt idx="202">
                  <c:v>129.71886300922196</c:v>
                </c:pt>
                <c:pt idx="203">
                  <c:v>118.33206906001682</c:v>
                </c:pt>
                <c:pt idx="204">
                  <c:v>107.39730021784931</c:v>
                </c:pt>
                <c:pt idx="205">
                  <c:v>96.978586708930521</c:v>
                </c:pt>
                <c:pt idx="206">
                  <c:v>87.126429817380668</c:v>
                </c:pt>
                <c:pt idx="207">
                  <c:v>77.8781393210825</c:v>
                </c:pt>
                <c:pt idx="208">
                  <c:v>69.258454497404969</c:v>
                </c:pt>
                <c:pt idx="209">
                  <c:v>61.280402088070936</c:v>
                </c:pt>
                <c:pt idx="210">
                  <c:v>53.946341501272016</c:v>
                </c:pt>
                <c:pt idx="211">
                  <c:v>47.249146649011124</c:v>
                </c:pt>
                <c:pt idx="212">
                  <c:v>41.173474957089141</c:v>
                </c:pt>
                <c:pt idx="213">
                  <c:v>35.697076983488564</c:v>
                </c:pt>
                <c:pt idx="214">
                  <c:v>30.792104391869056</c:v>
                </c:pt>
                <c:pt idx="215">
                  <c:v>26.426379407529875</c:v>
                </c:pt>
                <c:pt idx="216">
                  <c:v>22.56459496351868</c:v>
                </c:pt>
                <c:pt idx="217">
                  <c:v>19.169421179394686</c:v>
                </c:pt>
                <c:pt idx="218">
                  <c:v>16.202500282315285</c:v>
                </c:pt>
                <c:pt idx="219">
                  <c:v>13.625318303913939</c:v>
                </c:pt>
                <c:pt idx="220">
                  <c:v>11.399947639695059</c:v>
                </c:pt>
                <c:pt idx="221">
                  <c:v>9.4896596678369143</c:v>
                </c:pt>
                <c:pt idx="222">
                  <c:v>7.859410976541426</c:v>
                </c:pt>
                <c:pt idx="223">
                  <c:v>6.476210278995401</c:v>
                </c:pt>
                <c:pt idx="224">
                  <c:v>5.3093757884887909</c:v>
                </c:pt>
                <c:pt idx="225">
                  <c:v>4.330694709080646</c:v>
                </c:pt>
                <c:pt idx="226">
                  <c:v>3.5144976281456968</c:v>
                </c:pt>
                <c:pt idx="227">
                  <c:v>2.8376610602916661</c:v>
                </c:pt>
                <c:pt idx="228">
                  <c:v>2.2795512863617384</c:v>
                </c:pt>
                <c:pt idx="229">
                  <c:v>1.821922064580076</c:v>
                </c:pt>
                <c:pt idx="230">
                  <c:v>1.4487778721270397</c:v>
                </c:pt>
                <c:pt idx="231">
                  <c:v>1.1462131689027935</c:v>
                </c:pt>
                <c:pt idx="232">
                  <c:v>0.90223685683482946</c:v>
                </c:pt>
                <c:pt idx="233">
                  <c:v>0.70658972154306909</c:v>
                </c:pt>
                <c:pt idx="234">
                  <c:v>0.5505612583696794</c:v>
                </c:pt>
                <c:pt idx="235">
                  <c:v>0.42681095801804536</c:v>
                </c:pt>
                <c:pt idx="236">
                  <c:v>0.32919789920114439</c:v>
                </c:pt>
                <c:pt idx="237">
                  <c:v>0.2526213955516361</c:v>
                </c:pt>
                <c:pt idx="238">
                  <c:v>0.19287448780324803</c:v>
                </c:pt>
                <c:pt idx="239">
                  <c:v>0.14651126645054852</c:v>
                </c:pt>
                <c:pt idx="240">
                  <c:v>0.110728352954426</c:v>
                </c:pt>
                <c:pt idx="241">
                  <c:v>8.3260351194250501E-2</c:v>
                </c:pt>
                <c:pt idx="242">
                  <c:v>6.2288692934515721E-2</c:v>
                </c:pt>
                <c:pt idx="243">
                  <c:v>4.6363026469175762E-2</c:v>
                </c:pt>
                <c:pt idx="244">
                  <c:v>3.4334119867494906E-2</c:v>
                </c:pt>
                <c:pt idx="245">
                  <c:v>2.5297152625086739E-2</c:v>
                </c:pt>
                <c:pt idx="246">
                  <c:v>1.8544235923380215E-2</c:v>
                </c:pt>
                <c:pt idx="247">
                  <c:v>1.352501724625781E-2</c:v>
                </c:pt>
                <c:pt idx="248">
                  <c:v>9.8142765649900827E-3</c:v>
                </c:pt>
                <c:pt idx="249">
                  <c:v>7.085497312940987E-3</c:v>
                </c:pt>
                <c:pt idx="250">
                  <c:v>5.089486468666379E-3</c:v>
                </c:pt>
                <c:pt idx="251">
                  <c:v>3.6372166569668208E-3</c:v>
                </c:pt>
                <c:pt idx="252">
                  <c:v>2.5861633897411632E-3</c:v>
                </c:pt>
                <c:pt idx="253">
                  <c:v>1.8295080656766547E-3</c:v>
                </c:pt>
                <c:pt idx="254">
                  <c:v>1.2876691126625882E-3</c:v>
                </c:pt>
                <c:pt idx="255">
                  <c:v>9.0170776415173458E-4</c:v>
                </c:pt>
                <c:pt idx="256">
                  <c:v>6.2823036068593275E-4</c:v>
                </c:pt>
                <c:pt idx="257">
                  <c:v>4.3547538662859546E-4</c:v>
                </c:pt>
                <c:pt idx="258">
                  <c:v>3.003308096200062E-4</c:v>
                </c:pt>
                <c:pt idx="259">
                  <c:v>2.0607615431077859E-4</c:v>
                </c:pt>
                <c:pt idx="260">
                  <c:v>1.4068479963057941E-4</c:v>
                </c:pt>
                <c:pt idx="261">
                  <c:v>9.5556050756987051E-5</c:v>
                </c:pt>
                <c:pt idx="262">
                  <c:v>6.4574460941160724E-5</c:v>
                </c:pt>
                <c:pt idx="263">
                  <c:v>4.3416515714175831E-5</c:v>
                </c:pt>
                <c:pt idx="264">
                  <c:v>2.9042949922840529E-5</c:v>
                </c:pt>
                <c:pt idx="265">
                  <c:v>1.9329386302335478E-5</c:v>
                </c:pt>
                <c:pt idx="266">
                  <c:v>1.2799322622614192E-5</c:v>
                </c:pt>
                <c:pt idx="267">
                  <c:v>8.4323279254840388E-6</c:v>
                </c:pt>
                <c:pt idx="268">
                  <c:v>5.52712860408857E-6</c:v>
                </c:pt>
                <c:pt idx="269">
                  <c:v>3.6044850860318085E-6</c:v>
                </c:pt>
                <c:pt idx="270">
                  <c:v>2.3387213319028111E-6</c:v>
                </c:pt>
                <c:pt idx="271">
                  <c:v>1.5097509162918344E-6</c:v>
                </c:pt>
                <c:pt idx="272">
                  <c:v>9.6966943778554767E-7</c:v>
                </c:pt>
                <c:pt idx="273">
                  <c:v>6.1963179476602896E-7</c:v>
                </c:pt>
                <c:pt idx="274">
                  <c:v>3.9394469989864657E-7</c:v>
                </c:pt>
                <c:pt idx="275">
                  <c:v>2.4918873782566839E-7</c:v>
                </c:pt>
                <c:pt idx="276">
                  <c:v>1.5682422126578929E-7</c:v>
                </c:pt>
                <c:pt idx="277">
                  <c:v>9.8195017047422525E-8</c:v>
                </c:pt>
                <c:pt idx="278">
                  <c:v>6.1172656536852815E-8</c:v>
                </c:pt>
                <c:pt idx="279">
                  <c:v>3.7915502220267497E-8</c:v>
                </c:pt>
                <c:pt idx="280">
                  <c:v>2.3381257550154257E-8</c:v>
                </c:pt>
                <c:pt idx="281">
                  <c:v>1.434532855690989E-8</c:v>
                </c:pt>
                <c:pt idx="282">
                  <c:v>8.7567855498137129E-9</c:v>
                </c:pt>
                <c:pt idx="283">
                  <c:v>5.318271563227952E-9</c:v>
                </c:pt>
                <c:pt idx="284">
                  <c:v>3.2135708997896645E-9</c:v>
                </c:pt>
                <c:pt idx="285">
                  <c:v>1.9319542743869875E-9</c:v>
                </c:pt>
                <c:pt idx="286">
                  <c:v>1.155572987909499E-9</c:v>
                </c:pt>
                <c:pt idx="287">
                  <c:v>6.876849192380236E-10</c:v>
                </c:pt>
                <c:pt idx="288">
                  <c:v>4.0716758901494247E-10</c:v>
                </c:pt>
                <c:pt idx="289">
                  <c:v>2.3985483708600639E-10</c:v>
                </c:pt>
                <c:pt idx="290">
                  <c:v>1.4057734696399189E-10</c:v>
                </c:pt>
                <c:pt idx="291">
                  <c:v>8.1973557945448732E-11</c:v>
                </c:pt>
                <c:pt idx="292">
                  <c:v>4.7558024784090505E-11</c:v>
                </c:pt>
                <c:pt idx="293">
                  <c:v>2.7451457847210669E-11</c:v>
                </c:pt>
                <c:pt idx="294">
                  <c:v>1.57651678288455E-11</c:v>
                </c:pt>
                <c:pt idx="295">
                  <c:v>9.0078960224437996E-12</c:v>
                </c:pt>
                <c:pt idx="296">
                  <c:v>5.1208223711531389E-12</c:v>
                </c:pt>
                <c:pt idx="297">
                  <c:v>2.8963273101017507E-12</c:v>
                </c:pt>
                <c:pt idx="298">
                  <c:v>1.6298481658479139E-12</c:v>
                </c:pt>
                <c:pt idx="299">
                  <c:v>9.1251127162764144E-13</c:v>
                </c:pt>
                <c:pt idx="300">
                  <c:v>5.0830093457615302E-13</c:v>
                </c:pt>
                <c:pt idx="301">
                  <c:v>2.8170539192917321E-13</c:v>
                </c:pt>
                <c:pt idx="302">
                  <c:v>1.5533202065968004E-13</c:v>
                </c:pt>
                <c:pt idx="303">
                  <c:v>8.5215462418201203E-14</c:v>
                </c:pt>
                <c:pt idx="304">
                  <c:v>4.6512255389397425E-14</c:v>
                </c:pt>
                <c:pt idx="305">
                  <c:v>2.5258524309592127E-14</c:v>
                </c:pt>
                <c:pt idx="306">
                  <c:v>1.364709232926732E-14</c:v>
                </c:pt>
                <c:pt idx="307">
                  <c:v>7.3360767531202538E-15</c:v>
                </c:pt>
                <c:pt idx="308">
                  <c:v>3.9235499330037232E-15</c:v>
                </c:pt>
                <c:pt idx="309">
                  <c:v>2.0877864876862735E-15</c:v>
                </c:pt>
                <c:pt idx="310">
                  <c:v>1.1053111773425228E-15</c:v>
                </c:pt>
                <c:pt idx="311">
                  <c:v>5.8220324539974903E-16</c:v>
                </c:pt>
                <c:pt idx="312">
                  <c:v>3.0510987438927534E-16</c:v>
                </c:pt>
                <c:pt idx="313">
                  <c:v>1.5908509260189803E-16</c:v>
                </c:pt>
                <c:pt idx="314">
                  <c:v>8.252666363930804E-17</c:v>
                </c:pt>
                <c:pt idx="315">
                  <c:v>4.2594220195184948E-17</c:v>
                </c:pt>
                <c:pt idx="316">
                  <c:v>2.1872510632538835E-17</c:v>
                </c:pt>
                <c:pt idx="317">
                  <c:v>1.1174759414719139E-17</c:v>
                </c:pt>
                <c:pt idx="318">
                  <c:v>5.680274299413766E-18</c:v>
                </c:pt>
                <c:pt idx="319">
                  <c:v>2.8727115168093951E-18</c:v>
                </c:pt>
                <c:pt idx="320">
                  <c:v>1.4454607510247425E-18</c:v>
                </c:pt>
                <c:pt idx="321">
                  <c:v>7.2362268417234371E-19</c:v>
                </c:pt>
                <c:pt idx="322">
                  <c:v>3.6042061436010552E-19</c:v>
                </c:pt>
                <c:pt idx="323">
                  <c:v>1.7860707303091216E-19</c:v>
                </c:pt>
                <c:pt idx="324">
                  <c:v>8.8060118411352604E-20</c:v>
                </c:pt>
                <c:pt idx="325">
                  <c:v>4.3196788264392457E-20</c:v>
                </c:pt>
                <c:pt idx="326">
                  <c:v>2.1082166121414836E-20</c:v>
                </c:pt>
                <c:pt idx="327">
                  <c:v>1.0236950079605312E-20</c:v>
                </c:pt>
                <c:pt idx="328">
                  <c:v>4.9455832938270445E-21</c:v>
                </c:pt>
                <c:pt idx="329">
                  <c:v>2.3771469887846103E-21</c:v>
                </c:pt>
                <c:pt idx="330">
                  <c:v>1.1368054153557205E-21</c:v>
                </c:pt>
                <c:pt idx="331">
                  <c:v>5.4088857939867577E-22</c:v>
                </c:pt>
                <c:pt idx="332">
                  <c:v>2.5604781279471567E-22</c:v>
                </c:pt>
                <c:pt idx="333">
                  <c:v>1.2059405815138515E-22</c:v>
                </c:pt>
                <c:pt idx="334">
                  <c:v>5.6509612664086825E-23</c:v>
                </c:pt>
                <c:pt idx="335">
                  <c:v>2.6345735774463919E-23</c:v>
                </c:pt>
                <c:pt idx="336">
                  <c:v>1.2220526417041087E-23</c:v>
                </c:pt>
                <c:pt idx="337">
                  <c:v>5.6397659003894949E-24</c:v>
                </c:pt>
                <c:pt idx="338">
                  <c:v>2.58954714046024E-24</c:v>
                </c:pt>
                <c:pt idx="339">
                  <c:v>1.1829820265790636E-24</c:v>
                </c:pt>
                <c:pt idx="340">
                  <c:v>5.3768021012119669E-25</c:v>
                </c:pt>
                <c:pt idx="341">
                  <c:v>2.4314287006069419E-25</c:v>
                </c:pt>
                <c:pt idx="342">
                  <c:v>1.0939327046796124E-25</c:v>
                </c:pt>
                <c:pt idx="343">
                  <c:v>4.8967874657631854E-26</c:v>
                </c:pt>
                <c:pt idx="344">
                  <c:v>2.1808383929551889E-26</c:v>
                </c:pt>
                <c:pt idx="345">
                  <c:v>9.6633407596376043E-27</c:v>
                </c:pt>
                <c:pt idx="346">
                  <c:v>4.2601283665074772E-27</c:v>
                </c:pt>
                <c:pt idx="347">
                  <c:v>1.8685712285244152E-27</c:v>
                </c:pt>
                <c:pt idx="348">
                  <c:v>8.1543286346558079E-28</c:v>
                </c:pt>
                <c:pt idx="349">
                  <c:v>3.5404490107585223E-28</c:v>
                </c:pt>
                <c:pt idx="350">
                  <c:v>1.5293963829112713E-28</c:v>
                </c:pt>
                <c:pt idx="351">
                  <c:v>6.5731471425049523E-29</c:v>
                </c:pt>
                <c:pt idx="352">
                  <c:v>2.8107241853212416E-29</c:v>
                </c:pt>
                <c:pt idx="353">
                  <c:v>1.1957893686017937E-29</c:v>
                </c:pt>
                <c:pt idx="354">
                  <c:v>5.0615406150410215E-30</c:v>
                </c:pt>
                <c:pt idx="355">
                  <c:v>2.131583476937548E-30</c:v>
                </c:pt>
                <c:pt idx="356">
                  <c:v>8.9312767123110397E-31</c:v>
                </c:pt>
                <c:pt idx="357">
                  <c:v>3.7231996564325122E-31</c:v>
                </c:pt>
                <c:pt idx="358">
                  <c:v>1.5442253855783644E-31</c:v>
                </c:pt>
                <c:pt idx="359">
                  <c:v>6.3723061108818656E-32</c:v>
                </c:pt>
                <c:pt idx="360">
                  <c:v>2.6162193508490308E-32</c:v>
                </c:pt>
                <c:pt idx="361">
                  <c:v>1.0686691141629333E-32</c:v>
                </c:pt>
                <c:pt idx="362">
                  <c:v>4.3431411420288111E-33</c:v>
                </c:pt>
                <c:pt idx="363">
                  <c:v>1.7561281692348276E-33</c:v>
                </c:pt>
                <c:pt idx="364">
                  <c:v>7.0648030013214799E-34</c:v>
                </c:pt>
                <c:pt idx="365">
                  <c:v>2.8277140136445986E-34</c:v>
                </c:pt>
                <c:pt idx="366">
                  <c:v>1.1260624921995921E-34</c:v>
                </c:pt>
                <c:pt idx="367">
                  <c:v>4.4615019025116505E-35</c:v>
                </c:pt>
                <c:pt idx="368">
                  <c:v>1.758697932493676E-35</c:v>
                </c:pt>
                <c:pt idx="369">
                  <c:v>6.8975205718556345E-36</c:v>
                </c:pt>
                <c:pt idx="370">
                  <c:v>2.6914501272474016E-36</c:v>
                </c:pt>
                <c:pt idx="371">
                  <c:v>1.0448916289563801E-36</c:v>
                </c:pt>
                <c:pt idx="372">
                  <c:v>4.0359682764589812E-37</c:v>
                </c:pt>
                <c:pt idx="373">
                  <c:v>1.5510143604844089E-37</c:v>
                </c:pt>
                <c:pt idx="374">
                  <c:v>5.9302837617044637E-38</c:v>
                </c:pt>
                <c:pt idx="375">
                  <c:v>2.2559356709258641E-38</c:v>
                </c:pt>
                <c:pt idx="376">
                  <c:v>8.5382630179981452E-39</c:v>
                </c:pt>
                <c:pt idx="377">
                  <c:v>3.2151699001456175E-39</c:v>
                </c:pt>
                <c:pt idx="378">
                  <c:v>1.2045640754376273E-39</c:v>
                </c:pt>
                <c:pt idx="379">
                  <c:v>4.4900116410894499E-40</c:v>
                </c:pt>
                <c:pt idx="380">
                  <c:v>1.6651624471697612E-40</c:v>
                </c:pt>
                <c:pt idx="381">
                  <c:v>6.1440866240567905E-41</c:v>
                </c:pt>
                <c:pt idx="382">
                  <c:v>2.2555353238632608E-41</c:v>
                </c:pt>
                <c:pt idx="383">
                  <c:v>8.2382224886177063E-42</c:v>
                </c:pt>
                <c:pt idx="384">
                  <c:v>2.9937048529057157E-42</c:v>
                </c:pt>
                <c:pt idx="385">
                  <c:v>1.0823706989449334E-42</c:v>
                </c:pt>
                <c:pt idx="386">
                  <c:v>3.8934504613814536E-43</c:v>
                </c:pt>
                <c:pt idx="387">
                  <c:v>1.3934290505635369E-43</c:v>
                </c:pt>
                <c:pt idx="388">
                  <c:v>4.961655978683821E-44</c:v>
                </c:pt>
                <c:pt idx="389">
                  <c:v>1.7577617826916451E-44</c:v>
                </c:pt>
                <c:pt idx="390">
                  <c:v>6.1956227774597226E-45</c:v>
                </c:pt>
                <c:pt idx="391">
                  <c:v>2.1727086758477274E-45</c:v>
                </c:pt>
                <c:pt idx="392">
                  <c:v>7.5807052385726677E-46</c:v>
                </c:pt>
                <c:pt idx="393">
                  <c:v>2.6315359223663516E-46</c:v>
                </c:pt>
                <c:pt idx="394">
                  <c:v>9.088675050968039E-47</c:v>
                </c:pt>
                <c:pt idx="395">
                  <c:v>3.1230823118989349E-47</c:v>
                </c:pt>
                <c:pt idx="396">
                  <c:v>1.0677211999538173E-47</c:v>
                </c:pt>
                <c:pt idx="397">
                  <c:v>3.6318163712286764E-48</c:v>
                </c:pt>
                <c:pt idx="398">
                  <c:v>1.2290837561451178E-48</c:v>
                </c:pt>
                <c:pt idx="399">
                  <c:v>4.1383827663398535E-49</c:v>
                </c:pt>
                <c:pt idx="400">
                  <c:v>1.3863453038399849E-49</c:v>
                </c:pt>
                <c:pt idx="401">
                  <c:v>4.6206572556560676E-50</c:v>
                </c:pt>
                <c:pt idx="402">
                  <c:v>1.5322431051721625E-50</c:v>
                </c:pt>
                <c:pt idx="403">
                  <c:v>5.0552562778646597E-51</c:v>
                </c:pt>
                <c:pt idx="404">
                  <c:v>1.659396842863068E-51</c:v>
                </c:pt>
                <c:pt idx="405">
                  <c:v>5.4193714945192895E-52</c:v>
                </c:pt>
                <c:pt idx="406">
                  <c:v>1.7609181374158512E-52</c:v>
                </c:pt>
                <c:pt idx="407">
                  <c:v>5.692735314835788E-53</c:v>
                </c:pt>
                <c:pt idx="408">
                  <c:v>1.8310255205368666E-53</c:v>
                </c:pt>
                <c:pt idx="409">
                  <c:v>5.8594841547367536E-54</c:v>
                </c:pt>
                <c:pt idx="410">
                  <c:v>1.8655889114429963E-54</c:v>
                </c:pt>
                <c:pt idx="411">
                  <c:v>5.9096818381033775E-55</c:v>
                </c:pt>
                <c:pt idx="412">
                  <c:v>1.8625323710312675E-55</c:v>
                </c:pt>
                <c:pt idx="413">
                  <c:v>5.8402997797352207E-56</c:v>
                </c:pt>
                <c:pt idx="414">
                  <c:v>1.8220405199586763E-56</c:v>
                </c:pt>
                <c:pt idx="415">
                  <c:v>5.6555194839355515E-57</c:v>
                </c:pt>
                <c:pt idx="416">
                  <c:v>1.7465400776877147E-57</c:v>
                </c:pt>
                <c:pt idx="417">
                  <c:v>5.3663153411791916E-58</c:v>
                </c:pt>
                <c:pt idx="418">
                  <c:v>1.6404590894327866E-58</c:v>
                </c:pt>
                <c:pt idx="419">
                  <c:v>4.9893756103045804E-59</c:v>
                </c:pt>
                <c:pt idx="420">
                  <c:v>1.5097970628004733E-59</c:v>
                </c:pt>
                <c:pt idx="421">
                  <c:v>4.5455091198113702E-60</c:v>
                </c:pt>
                <c:pt idx="422">
                  <c:v>1.3615640362089531E-60</c:v>
                </c:pt>
                <c:pt idx="423">
                  <c:v>4.0577491054075739E-61</c:v>
                </c:pt>
                <c:pt idx="424">
                  <c:v>1.2031614006771968E-61</c:v>
                </c:pt>
                <c:pt idx="425">
                  <c:v>3.54939367811761E-62</c:v>
                </c:pt>
                <c:pt idx="426">
                  <c:v>1.0417800420157186E-62</c:v>
                </c:pt>
                <c:pt idx="427">
                  <c:v>3.0422120046008412E-63</c:v>
                </c:pt>
                <c:pt idx="428">
                  <c:v>8.8388242636894295E-64</c:v>
                </c:pt>
                <c:pt idx="429">
                  <c:v>2.5550011713093195E-64</c:v>
                </c:pt>
                <c:pt idx="430">
                  <c:v>7.3481715844758365E-65</c:v>
                </c:pt>
                <c:pt idx="431">
                  <c:v>2.1026115944741828E-65</c:v>
                </c:pt>
                <c:pt idx="432">
                  <c:v>5.9859130201691259E-66</c:v>
                </c:pt>
                <c:pt idx="433">
                  <c:v>1.6954825712901113E-66</c:v>
                </c:pt>
                <c:pt idx="434">
                  <c:v>4.7780186277541504E-67</c:v>
                </c:pt>
                <c:pt idx="435">
                  <c:v>1.3396579578254577E-67</c:v>
                </c:pt>
                <c:pt idx="436">
                  <c:v>3.7370731489626692E-68</c:v>
                </c:pt>
                <c:pt idx="437">
                  <c:v>1.0371960404702145E-68</c:v>
                </c:pt>
                <c:pt idx="438">
                  <c:v>2.864057168056475E-69</c:v>
                </c:pt>
                <c:pt idx="439">
                  <c:v>7.8685388899045886E-70</c:v>
                </c:pt>
                <c:pt idx="440">
                  <c:v>2.1507904017691936E-70</c:v>
                </c:pt>
                <c:pt idx="441">
                  <c:v>5.849162199046923E-71</c:v>
                </c:pt>
                <c:pt idx="442">
                  <c:v>1.5826351987758564E-71</c:v>
                </c:pt>
                <c:pt idx="443">
                  <c:v>4.260490067626491E-72</c:v>
                </c:pt>
                <c:pt idx="444">
                  <c:v>1.1411162101028406E-72</c:v>
                </c:pt>
                <c:pt idx="445">
                  <c:v>3.0408274233629744E-73</c:v>
                </c:pt>
                <c:pt idx="446">
                  <c:v>8.0620456437177305E-74</c:v>
                </c:pt>
                <c:pt idx="447">
                  <c:v>2.1266220513396754E-74</c:v>
                </c:pt>
                <c:pt idx="448">
                  <c:v>5.5811918832954558E-75</c:v>
                </c:pt>
                <c:pt idx="449">
                  <c:v>1.4573208417452704E-75</c:v>
                </c:pt>
                <c:pt idx="450">
                  <c:v>3.7859509135895838E-76</c:v>
                </c:pt>
                <c:pt idx="451">
                  <c:v>9.7855752876895981E-77</c:v>
                </c:pt>
                <c:pt idx="452">
                  <c:v>2.516455919400902E-77</c:v>
                </c:pt>
                <c:pt idx="453">
                  <c:v>6.4384877365435681E-78</c:v>
                </c:pt>
                <c:pt idx="454">
                  <c:v>1.6389662072773572E-78</c:v>
                </c:pt>
                <c:pt idx="455">
                  <c:v>4.1509519536221366E-79</c:v>
                </c:pt>
                <c:pt idx="456">
                  <c:v>1.045964620137517E-79</c:v>
                </c:pt>
                <c:pt idx="457">
                  <c:v>2.6222727614041145E-80</c:v>
                </c:pt>
                <c:pt idx="458">
                  <c:v>6.5407916255343456E-81</c:v>
                </c:pt>
                <c:pt idx="459">
                  <c:v>1.6232086357961884E-81</c:v>
                </c:pt>
                <c:pt idx="460">
                  <c:v>4.0078361321069797E-82</c:v>
                </c:pt>
                <c:pt idx="461">
                  <c:v>9.8454857712734969E-83</c:v>
                </c:pt>
                <c:pt idx="462">
                  <c:v>2.4063340827605875E-83</c:v>
                </c:pt>
                <c:pt idx="463">
                  <c:v>5.8514874337894587E-84</c:v>
                </c:pt>
                <c:pt idx="464">
                  <c:v>1.4156901551697485E-84</c:v>
                </c:pt>
                <c:pt idx="465">
                  <c:v>3.4077029331392899E-85</c:v>
                </c:pt>
                <c:pt idx="466">
                  <c:v>8.161064778496419E-86</c:v>
                </c:pt>
                <c:pt idx="467">
                  <c:v>1.9445696490431841E-86</c:v>
                </c:pt>
                <c:pt idx="468">
                  <c:v>4.6099027297309185E-87</c:v>
                </c:pt>
                <c:pt idx="469">
                  <c:v>1.0873055414108047E-87</c:v>
                </c:pt>
                <c:pt idx="470">
                  <c:v>2.5515437651934902E-88</c:v>
                </c:pt>
                <c:pt idx="471">
                  <c:v>5.9572527080137725E-89</c:v>
                </c:pt>
                <c:pt idx="472">
                  <c:v>1.3838231946597982E-89</c:v>
                </c:pt>
                <c:pt idx="473">
                  <c:v>3.198208468167149E-90</c:v>
                </c:pt>
                <c:pt idx="474">
                  <c:v>7.3540150264911973E-91</c:v>
                </c:pt>
                <c:pt idx="475">
                  <c:v>1.6824177354504127E-91</c:v>
                </c:pt>
                <c:pt idx="476">
                  <c:v>3.8294353651428317E-92</c:v>
                </c:pt>
                <c:pt idx="477">
                  <c:v>8.6721589715312265E-93</c:v>
                </c:pt>
                <c:pt idx="478">
                  <c:v>1.9539403347349501E-93</c:v>
                </c:pt>
                <c:pt idx="479">
                  <c:v>4.3801294571472955E-94</c:v>
                </c:pt>
                <c:pt idx="480">
                  <c:v>9.7690914668694103E-95</c:v>
                </c:pt>
                <c:pt idx="481">
                  <c:v>2.1677689236895172E-95</c:v>
                </c:pt>
                <c:pt idx="482">
                  <c:v>4.7858973257956328E-96</c:v>
                </c:pt>
                <c:pt idx="483">
                  <c:v>1.0512484034960146E-96</c:v>
                </c:pt>
                <c:pt idx="484">
                  <c:v>2.2974120897949814E-97</c:v>
                </c:pt>
                <c:pt idx="485">
                  <c:v>4.9953282997814477E-98</c:v>
                </c:pt>
                <c:pt idx="486">
                  <c:v>1.0806392824520792E-98</c:v>
                </c:pt>
                <c:pt idx="487">
                  <c:v>2.3258893286772695E-99</c:v>
                </c:pt>
                <c:pt idx="488">
                  <c:v>4.9806832407604412E-100</c:v>
                </c:pt>
                <c:pt idx="489">
                  <c:v>1.0611587997739727E-100</c:v>
                </c:pt>
                <c:pt idx="490">
                  <c:v>2.2493830490025057E-101</c:v>
                </c:pt>
                <c:pt idx="491">
                  <c:v>4.7439274333257796E-102</c:v>
                </c:pt>
                <c:pt idx="492">
                  <c:v>9.954151287804447E-103</c:v>
                </c:pt>
                <c:pt idx="493">
                  <c:v>2.0780788290850584E-103</c:v>
                </c:pt>
                <c:pt idx="494">
                  <c:v>4.3162975885828567E-104</c:v>
                </c:pt>
                <c:pt idx="495">
                  <c:v>8.9197426053484254E-105</c:v>
                </c:pt>
                <c:pt idx="496">
                  <c:v>1.833938829128251E-105</c:v>
                </c:pt>
                <c:pt idx="497">
                  <c:v>3.7515345467163226E-106</c:v>
                </c:pt>
                <c:pt idx="498">
                  <c:v>7.6352741501411755E-107</c:v>
                </c:pt>
                <c:pt idx="499">
                  <c:v>1.5460797838111096E-107</c:v>
                </c:pt>
                <c:pt idx="500">
                  <c:v>3.114804177435937E-108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01-4390-808C-2320BFA13F81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101-4390-808C-2320BFA13F81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101-4390-808C-2320BFA13F81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Oxygen!$K$12:$K$1113</c:f>
              <c:numCache>
                <c:formatCode>General</c:formatCode>
                <c:ptCount val="1102"/>
                <c:pt idx="0">
                  <c:v>2.179227427977509E-19</c:v>
                </c:pt>
                <c:pt idx="1">
                  <c:v>4.3964012552475343E-19</c:v>
                </c:pt>
                <c:pt idx="2">
                  <c:v>8.8243692557482147E-19</c:v>
                </c:pt>
                <c:pt idx="3">
                  <c:v>1.7622260040958419E-18</c:v>
                </c:pt>
                <c:pt idx="4">
                  <c:v>3.501314493780941E-18</c:v>
                </c:pt>
                <c:pt idx="5">
                  <c:v>6.9213724681366003E-18</c:v>
                </c:pt>
                <c:pt idx="6">
                  <c:v>1.3612719775442218E-17</c:v>
                </c:pt>
                <c:pt idx="7">
                  <c:v>2.6637236827850213E-17</c:v>
                </c:pt>
                <c:pt idx="8">
                  <c:v>5.185910580319637E-17</c:v>
                </c:pt>
                <c:pt idx="9">
                  <c:v>1.0045058285543192E-16</c:v>
                </c:pt>
                <c:pt idx="10">
                  <c:v>1.9358490221462716E-16</c:v>
                </c:pt>
                <c:pt idx="11">
                  <c:v>3.7117788409474581E-16</c:v>
                </c:pt>
                <c:pt idx="12">
                  <c:v>7.080831935690063E-16</c:v>
                </c:pt>
                <c:pt idx="13">
                  <c:v>1.3439343932323719E-15</c:v>
                </c:pt>
                <c:pt idx="14">
                  <c:v>2.5378353233286935E-15</c:v>
                </c:pt>
                <c:pt idx="15">
                  <c:v>4.7680455540919381E-15</c:v>
                </c:pt>
                <c:pt idx="16">
                  <c:v>8.912692920568175E-15</c:v>
                </c:pt>
                <c:pt idx="17">
                  <c:v>1.6575593263754825E-14</c:v>
                </c:pt>
                <c:pt idx="18">
                  <c:v>3.0670496789895098E-14</c:v>
                </c:pt>
                <c:pt idx="19">
                  <c:v>5.6463023785473541E-14</c:v>
                </c:pt>
                <c:pt idx="20">
                  <c:v>1.034186937442363E-13</c:v>
                </c:pt>
                <c:pt idx="21">
                  <c:v>1.8846276518950248E-13</c:v>
                </c:pt>
                <c:pt idx="22">
                  <c:v>3.4169896772380456E-13</c:v>
                </c:pt>
                <c:pt idx="23">
                  <c:v>6.1638686196592685E-13</c:v>
                </c:pt>
                <c:pt idx="24">
                  <c:v>1.1062535581196623E-12</c:v>
                </c:pt>
                <c:pt idx="25">
                  <c:v>1.9753660739066914E-12</c:v>
                </c:pt>
                <c:pt idx="26">
                  <c:v>3.5093938131884684E-12</c:v>
                </c:pt>
                <c:pt idx="27">
                  <c:v>6.2030921036752264E-12</c:v>
                </c:pt>
                <c:pt idx="28">
                  <c:v>1.0908774496871691E-11</c:v>
                </c:pt>
                <c:pt idx="29">
                  <c:v>1.9086896270429166E-11</c:v>
                </c:pt>
                <c:pt idx="30">
                  <c:v>3.3226628869361037E-11</c:v>
                </c:pt>
                <c:pt idx="31">
                  <c:v>5.7547819158361814E-11</c:v>
                </c:pt>
                <c:pt idx="32">
                  <c:v>9.9166066464133338E-11</c:v>
                </c:pt>
                <c:pt idx="33">
                  <c:v>1.7001566382924058E-10</c:v>
                </c:pt>
                <c:pt idx="34">
                  <c:v>2.9000562528003932E-10</c:v>
                </c:pt>
                <c:pt idx="35">
                  <c:v>4.9217047010537039E-10</c:v>
                </c:pt>
                <c:pt idx="36">
                  <c:v>8.3102929720314835E-10</c:v>
                </c:pt>
                <c:pt idx="37">
                  <c:v>1.3960750824009844E-9</c:v>
                </c:pt>
                <c:pt idx="38">
                  <c:v>2.3334198312348196E-9</c:v>
                </c:pt>
                <c:pt idx="39">
                  <c:v>3.8803300833519173E-9</c:v>
                </c:pt>
                <c:pt idx="40">
                  <c:v>6.4200165146780082E-9</c:v>
                </c:pt>
                <c:pt idx="41">
                  <c:v>1.056806120633163E-8</c:v>
                </c:pt>
                <c:pt idx="42">
                  <c:v>1.7307972959120873E-8</c:v>
                </c:pt>
                <c:pt idx="43">
                  <c:v>2.8202578997472374E-8</c:v>
                </c:pt>
                <c:pt idx="44">
                  <c:v>4.5721785875934974E-8</c:v>
                </c:pt>
                <c:pt idx="45">
                  <c:v>7.374784078378703E-8</c:v>
                </c:pt>
                <c:pt idx="46">
                  <c:v>1.1834971503950659E-7</c:v>
                </c:pt>
                <c:pt idx="47">
                  <c:v>1.8896306712235007E-7</c:v>
                </c:pt>
                <c:pt idx="48">
                  <c:v>3.0017773288481846E-7</c:v>
                </c:pt>
                <c:pt idx="49">
                  <c:v>4.7442970758176308E-7</c:v>
                </c:pt>
                <c:pt idx="50">
                  <c:v>7.4603150404898346E-7</c:v>
                </c:pt>
                <c:pt idx="51">
                  <c:v>1.1671707184673277E-6</c:v>
                </c:pt>
                <c:pt idx="52">
                  <c:v>1.8167851099875333E-6</c:v>
                </c:pt>
                <c:pt idx="53">
                  <c:v>2.8136154803778054E-6</c:v>
                </c:pt>
                <c:pt idx="54">
                  <c:v>4.3352882599338815E-6</c:v>
                </c:pt>
                <c:pt idx="55">
                  <c:v>6.6460456343841258E-6</c:v>
                </c:pt>
                <c:pt idx="56">
                  <c:v>1.0136798673216025E-5</c:v>
                </c:pt>
                <c:pt idx="57">
                  <c:v>1.5382628465652565E-5</c:v>
                </c:pt>
                <c:pt idx="58">
                  <c:v>2.3224831938434592E-5</c:v>
                </c:pt>
                <c:pt idx="59">
                  <c:v>3.4887270210370097E-5</c:v>
                </c:pt>
                <c:pt idx="60">
                  <c:v>5.2140340936426212E-5</c:v>
                </c:pt>
                <c:pt idx="61">
                  <c:v>7.7530629794853433E-5</c:v>
                </c:pt>
                <c:pt idx="62">
                  <c:v>1.1470053260480996E-4</c:v>
                </c:pt>
                <c:pt idx="63">
                  <c:v>1.6883028625725558E-4</c:v>
                </c:pt>
                <c:pt idx="64">
                  <c:v>2.4724539669163928E-4</c:v>
                </c:pt>
                <c:pt idx="65">
                  <c:v>3.6024599255139912E-4</c:v>
                </c:pt>
                <c:pt idx="66">
                  <c:v>5.2223185103197867E-4</c:v>
                </c:pt>
                <c:pt idx="67">
                  <c:v>7.5321852687220249E-4</c:v>
                </c:pt>
                <c:pt idx="68">
                  <c:v>1.0808670525580791E-3</c:v>
                </c:pt>
                <c:pt idx="69">
                  <c:v>1.5431830368521715E-3</c:v>
                </c:pt>
                <c:pt idx="70">
                  <c:v>2.1920816955410811E-3</c:v>
                </c:pt>
                <c:pt idx="71">
                  <c:v>3.0980644428278445E-3</c:v>
                </c:pt>
                <c:pt idx="72">
                  <c:v>4.3563111466271764E-3</c:v>
                </c:pt>
                <c:pt idx="73">
                  <c:v>6.0945608654159981E-3</c:v>
                </c:pt>
                <c:pt idx="74">
                  <c:v>8.4832334531794416E-3</c:v>
                </c:pt>
                <c:pt idx="75">
                  <c:v>1.1748335071429137E-2</c:v>
                </c:pt>
                <c:pt idx="76">
                  <c:v>1.6187792055510131E-2</c:v>
                </c:pt>
                <c:pt idx="77">
                  <c:v>2.2191968663259815E-2</c:v>
                </c:pt>
                <c:pt idx="78">
                  <c:v>3.0269242922722494E-2</c:v>
                </c:pt>
                <c:pt idx="79">
                  <c:v>4.1077637801677731E-2</c:v>
                </c:pt>
                <c:pt idx="80">
                  <c:v>5.5463627497443019E-2</c:v>
                </c:pt>
                <c:pt idx="81">
                  <c:v>7.4509354318861645E-2</c:v>
                </c:pt>
                <c:pt idx="82">
                  <c:v>9.9589592060212451E-2</c:v>
                </c:pt>
                <c:pt idx="83">
                  <c:v>0.13243986654772524</c:v>
                </c:pt>
                <c:pt idx="84">
                  <c:v>0.17523718072918901</c:v>
                </c:pt>
                <c:pt idx="85">
                  <c:v>0.23069477585070919</c:v>
                </c:pt>
                <c:pt idx="86">
                  <c:v>0.30217227583416922</c:v>
                </c:pt>
                <c:pt idx="87">
                  <c:v>0.39380239164964576</c:v>
                </c:pt>
                <c:pt idx="88">
                  <c:v>0.51063508853888362</c:v>
                </c:pt>
                <c:pt idx="89">
                  <c:v>0.65879972426820921</c:v>
                </c:pt>
                <c:pt idx="90">
                  <c:v>0.84568513587779137</c:v>
                </c:pt>
                <c:pt idx="91">
                  <c:v>1.0801369738746807</c:v>
                </c:pt>
                <c:pt idx="92">
                  <c:v>1.3726707499322843</c:v>
                </c:pt>
                <c:pt idx="93">
                  <c:v>1.7356980775716686</c:v>
                </c:pt>
                <c:pt idx="94">
                  <c:v>2.1837624550319812</c:v>
                </c:pt>
                <c:pt idx="95">
                  <c:v>2.7337796866381114</c:v>
                </c:pt>
                <c:pt idx="96">
                  <c:v>3.4052766975969919</c:v>
                </c:pt>
                <c:pt idx="97">
                  <c:v>4.2206211154100064</c:v>
                </c:pt>
                <c:pt idx="98">
                  <c:v>5.2052326317009392</c:v>
                </c:pt>
                <c:pt idx="99">
                  <c:v>6.387765898438186</c:v>
                </c:pt>
                <c:pt idx="100">
                  <c:v>7.8002536419059076</c:v>
                </c:pt>
                <c:pt idx="101">
                  <c:v>9.4781978954549153</c:v>
                </c:pt>
                <c:pt idx="102">
                  <c:v>11.460596864771333</c:v>
                </c:pt>
                <c:pt idx="103">
                  <c:v>13.789895049505258</c:v>
                </c:pt>
                <c:pt idx="104">
                  <c:v>16.51184495308641</c:v>
                </c:pt>
                <c:pt idx="105">
                  <c:v>19.675270098446351</c:v>
                </c:pt>
                <c:pt idx="106">
                  <c:v>23.331721190429803</c:v>
                </c:pt>
                <c:pt idx="107">
                  <c:v>27.535020148711034</c:v>
                </c:pt>
                <c:pt idx="108">
                  <c:v>32.340690360779696</c:v>
                </c:pt>
                <c:pt idx="109">
                  <c:v>37.805275804259097</c:v>
                </c:pt>
                <c:pt idx="110">
                  <c:v>43.985556537627112</c:v>
                </c:pt>
                <c:pt idx="111">
                  <c:v>50.937673278713618</c:v>
                </c:pt>
                <c:pt idx="112">
                  <c:v>58.716179141683085</c:v>
                </c:pt>
                <c:pt idx="113">
                  <c:v>67.373041800127922</c:v>
                </c:pt>
                <c:pt idx="114">
                  <c:v>76.956624057912578</c:v>
                </c:pt>
                <c:pt idx="115">
                  <c:v>87.510674688662277</c:v>
                </c:pt>
                <c:pt idx="116">
                  <c:v>99.073364096993842</c:v>
                </c:pt>
                <c:pt idx="117">
                  <c:v>111.6764005214996</c:v>
                </c:pt>
                <c:pt idx="118">
                  <c:v>125.34426185826415</c:v>
                </c:pt>
                <c:pt idx="119">
                  <c:v>140.09357552076372</c:v>
                </c:pt>
                <c:pt idx="120">
                  <c:v>155.93267395775106</c:v>
                </c:pt>
                <c:pt idx="121">
                  <c:v>172.86134654629794</c:v>
                </c:pt>
                <c:pt idx="122">
                  <c:v>190.87079972075094</c:v>
                </c:pt>
                <c:pt idx="123">
                  <c:v>209.94382670111858</c:v>
                </c:pt>
                <c:pt idx="124">
                  <c:v>230.05517653744343</c:v>
                </c:pt>
                <c:pt idx="125">
                  <c:v>251.17209996647333</c:v>
                </c:pt>
                <c:pt idx="126">
                  <c:v>273.25503755416497</c:v>
                </c:pt>
                <c:pt idx="127">
                  <c:v>296.25840455675956</c:v>
                </c:pt>
                <c:pt idx="128">
                  <c:v>320.13141774232639</c:v>
                </c:pt>
                <c:pt idx="129">
                  <c:v>344.81890288977621</c:v>
                </c:pt>
                <c:pt idx="130">
                  <c:v>370.26201857919</c:v>
                </c:pt>
                <c:pt idx="131">
                  <c:v>396.39883279961873</c:v>
                </c:pt>
                <c:pt idx="132">
                  <c:v>423.16469422042081</c:v>
                </c:pt>
                <c:pt idx="133">
                  <c:v>450.49234984103123</c:v>
                </c:pt>
                <c:pt idx="134">
                  <c:v>478.31177497615943</c:v>
                </c:pt>
                <c:pt idx="135">
                  <c:v>506.54969967697645</c:v>
                </c:pt>
                <c:pt idx="136">
                  <c:v>535.12883692400544</c:v>
                </c:pt>
                <c:pt idx="137">
                  <c:v>563.96684115502615</c:v>
                </c:pt>
                <c:pt idx="138">
                  <c:v>592.97504957251624</c:v>
                </c:pt>
                <c:pt idx="139">
                  <c:v>622.05708167218984</c:v>
                </c:pt>
                <c:pt idx="140">
                  <c:v>651.10739294717348</c:v>
                </c:pt>
                <c:pt idx="141">
                  <c:v>680.00989514740252</c:v>
                </c:pt>
                <c:pt idx="142">
                  <c:v>708.63676634435922</c:v>
                </c:pt>
                <c:pt idx="143">
                  <c:v>736.84757815094224</c:v>
                </c:pt>
                <c:pt idx="144">
                  <c:v>764.48886388871574</c:v>
                </c:pt>
                <c:pt idx="145">
                  <c:v>791.3942398319781</c:v>
                </c:pt>
                <c:pt idx="146">
                  <c:v>817.38517197604494</c:v>
                </c:pt>
                <c:pt idx="147">
                  <c:v>842.27245359967128</c:v>
                </c:pt>
                <c:pt idx="148">
                  <c:v>865.85842539179578</c:v>
                </c:pt>
                <c:pt idx="149">
                  <c:v>887.93993163666005</c:v>
                </c:pt>
                <c:pt idx="150">
                  <c:v>908.31196492875722</c:v>
                </c:pt>
                <c:pt idx="151">
                  <c:v>926.77191040374737</c:v>
                </c:pt>
                <c:pt idx="152">
                  <c:v>943.12426099745062</c:v>
                </c:pt>
                <c:pt idx="153">
                  <c:v>957.18564024442742</c:v>
                </c:pt>
                <c:pt idx="154">
                  <c:v>968.78994091714821</c:v>
                </c:pt>
                <c:pt idx="155">
                  <c:v>977.79336839375162</c:v>
                </c:pt>
                <c:pt idx="156">
                  <c:v>984.07916856767906</c:v>
                </c:pt>
                <c:pt idx="157">
                  <c:v>987.56182236019094</c:v>
                </c:pt>
                <c:pt idx="158">
                  <c:v>988.19050278529403</c:v>
                </c:pt>
                <c:pt idx="159">
                  <c:v>985.95161567855098</c:v>
                </c:pt>
                <c:pt idx="160">
                  <c:v>980.87028058017756</c:v>
                </c:pt>
                <c:pt idx="161">
                  <c:v>973.01065216432949</c:v>
                </c:pt>
                <c:pt idx="162">
                  <c:v>962.47503279793727</c:v>
                </c:pt>
                <c:pt idx="163">
                  <c:v>949.40178064846702</c:v>
                </c:pt>
                <c:pt idx="164">
                  <c:v>933.96207234913368</c:v>
                </c:pt>
                <c:pt idx="165">
                  <c:v>916.35563160300558</c:v>
                </c:pt>
                <c:pt idx="166">
                  <c:v>896.80558240988296</c:v>
                </c:pt>
                <c:pt idx="167">
                  <c:v>875.55262526806007</c:v>
                </c:pt>
                <c:pt idx="168">
                  <c:v>852.84876458535678</c:v>
                </c:pt>
                <c:pt idx="169">
                  <c:v>828.95083410924849</c:v>
                </c:pt>
                <c:pt idx="170">
                  <c:v>804.1140735121777</c:v>
                </c:pt>
                <c:pt idx="171">
                  <c:v>778.58600317944422</c:v>
                </c:pt>
                <c:pt idx="172">
                  <c:v>752.60082623216522</c:v>
                </c:pt>
                <c:pt idx="173">
                  <c:v>726.3745580604641</c:v>
                </c:pt>
                <c:pt idx="174">
                  <c:v>700.10104587800038</c:v>
                </c:pt>
                <c:pt idx="175">
                  <c:v>673.94899625056291</c:v>
                </c:pt>
                <c:pt idx="176">
                  <c:v>648.06007971996996</c:v>
                </c:pt>
                <c:pt idx="177">
                  <c:v>622.54813120989911</c:v>
                </c:pt>
                <c:pt idx="178">
                  <c:v>597.49941554616839</c:v>
                </c:pt>
                <c:pt idx="179">
                  <c:v>572.97388164812287</c:v>
                </c:pt>
                <c:pt idx="180">
                  <c:v>549.00728896569444</c:v>
                </c:pt>
                <c:pt idx="181">
                  <c:v>525.61405733933725</c:v>
                </c:pt>
                <c:pt idx="182">
                  <c:v>502.79066793070405</c:v>
                </c:pt>
                <c:pt idx="183">
                  <c:v>480.51942896153355</c:v>
                </c:pt>
                <c:pt idx="184">
                  <c:v>458.77241587136757</c:v>
                </c:pt>
                <c:pt idx="185">
                  <c:v>437.51540080172089</c:v>
                </c:pt>
                <c:pt idx="186">
                  <c:v>416.71160017840856</c:v>
                </c:pt>
                <c:pt idx="187">
                  <c:v>396.32509032254063</c:v>
                </c:pt>
                <c:pt idx="188">
                  <c:v>376.32376790278494</c:v>
                </c:pt>
                <c:pt idx="189">
                  <c:v>356.68176287138101</c:v>
                </c:pt>
                <c:pt idx="190">
                  <c:v>337.38124441738711</c:v>
                </c:pt>
                <c:pt idx="191">
                  <c:v>318.41359362883651</c:v>
                </c:pt>
                <c:pt idx="192">
                  <c:v>299.77994822715198</c:v>
                </c:pt>
                <c:pt idx="193">
                  <c:v>281.49115346586785</c:v>
                </c:pt>
                <c:pt idx="194">
                  <c:v>263.56717784240777</c:v>
                </c:pt>
                <c:pt idx="195">
                  <c:v>246.03607178730942</c:v>
                </c:pt>
                <c:pt idx="196">
                  <c:v>228.93256142781343</c:v>
                </c:pt>
                <c:pt idx="197">
                  <c:v>212.29637769178697</c:v>
                </c:pt>
                <c:pt idx="198">
                  <c:v>196.17042356288835</c:v>
                </c:pt>
                <c:pt idx="199">
                  <c:v>180.59887964009462</c:v>
                </c:pt>
                <c:pt idx="200">
                  <c:v>165.62534096261388</c:v>
                </c:pt>
                <c:pt idx="201">
                  <c:v>151.29106716123542</c:v>
                </c:pt>
                <c:pt idx="202">
                  <c:v>137.63341433735539</c:v>
                </c:pt>
                <c:pt idx="203">
                  <c:v>124.68450163816857</c:v>
                </c:pt>
                <c:pt idx="204">
                  <c:v>112.47014925845295</c:v>
                </c:pt>
                <c:pt idx="205">
                  <c:v>101.00910846579217</c:v>
                </c:pt>
                <c:pt idx="206">
                  <c:v>90.312589002885176</c:v>
                </c:pt>
                <c:pt idx="207">
                  <c:v>80.384075522536193</c:v>
                </c:pt>
                <c:pt idx="208">
                  <c:v>71.219413047037705</c:v>
                </c:pt>
                <c:pt idx="209">
                  <c:v>62.807132132709135</c:v>
                </c:pt>
                <c:pt idx="210">
                  <c:v>55.128977622819967</c:v>
                </c:pt>
                <c:pt idx="211">
                  <c:v>48.160600593506345</c:v>
                </c:pt>
                <c:pt idx="212">
                  <c:v>41.872371202009916</c:v>
                </c:pt>
                <c:pt idx="213">
                  <c:v>36.230270418219668</c:v>
                </c:pt>
                <c:pt idx="214">
                  <c:v>31.196820727462345</c:v>
                </c:pt>
                <c:pt idx="215">
                  <c:v>26.732019485716734</c:v>
                </c:pt>
                <c:pt idx="216">
                  <c:v>22.794243293732894</c:v>
                </c:pt>
                <c:pt idx="217">
                  <c:v>19.341097153129979</c:v>
                </c:pt>
                <c:pt idx="218">
                  <c:v>16.330187909995949</c:v>
                </c:pt>
                <c:pt idx="219">
                  <c:v>13.719807257461435</c:v>
                </c:pt>
                <c:pt idx="220">
                  <c:v>11.469515083839603</c:v>
                </c:pt>
                <c:pt idx="221">
                  <c:v>9.5406189994952673</c:v>
                </c:pt>
                <c:pt idx="222">
                  <c:v>7.896550297325299</c:v>
                </c:pt>
                <c:pt idx="223">
                  <c:v>6.5031402974123402</c:v>
                </c:pt>
                <c:pt idx="224">
                  <c:v>5.3288039504723841</c:v>
                </c:pt>
                <c:pt idx="225">
                  <c:v>4.3446397269059753</c:v>
                </c:pt>
                <c:pt idx="226">
                  <c:v>3.5244562364982426</c:v>
                </c:pt>
                <c:pt idx="227">
                  <c:v>2.8447367762281406</c:v>
                </c:pt>
                <c:pt idx="228">
                  <c:v>2.284553177378545</c:v>
                </c:pt>
                <c:pt idx="229">
                  <c:v>1.8254400181869763</c:v>
                </c:pt>
                <c:pt idx="230">
                  <c:v>1.4512395883712075</c:v>
                </c:pt>
                <c:pt idx="231">
                  <c:v>1.1479270387318046</c:v>
                </c:pt>
                <c:pt idx="232">
                  <c:v>0.90342401776729142</c:v>
                </c:pt>
                <c:pt idx="233">
                  <c:v>0.70740787212863898</c:v>
                </c:pt>
                <c:pt idx="234">
                  <c:v>0.55112224014280864</c:v>
                </c:pt>
                <c:pt idx="235">
                  <c:v>0.42719365592274705</c:v>
                </c:pt>
                <c:pt idx="236">
                  <c:v>0.32945764900101382</c:v>
                </c:pt>
                <c:pt idx="237">
                  <c:v>0.25279680223627138</c:v>
                </c:pt>
                <c:pt idx="238">
                  <c:v>0.19299233759504003</c:v>
                </c:pt>
                <c:pt idx="239">
                  <c:v>0.14659004414061699</c:v>
                </c:pt>
                <c:pt idx="240">
                  <c:v>0.11078074548694825</c:v>
                </c:pt>
                <c:pt idx="241">
                  <c:v>8.329501907174798E-2</c:v>
                </c:pt>
                <c:pt idx="242">
                  <c:v>6.2311516149120297E-2</c:v>
                </c:pt>
                <c:pt idx="243">
                  <c:v>4.6377975672945597E-2</c:v>
                </c:pt>
                <c:pt idx="244">
                  <c:v>3.4343861931668183E-2</c:v>
                </c:pt>
                <c:pt idx="245">
                  <c:v>2.5303469111659836E-2</c:v>
                </c:pt>
                <c:pt idx="246">
                  <c:v>1.8548310587610726E-2</c:v>
                </c:pt>
                <c:pt idx="247">
                  <c:v>1.3527632415061747E-2</c:v>
                </c:pt>
                <c:pt idx="248">
                  <c:v>9.8159464988498406E-3</c:v>
                </c:pt>
                <c:pt idx="249">
                  <c:v>7.0865582520318699E-3</c:v>
                </c:pt>
                <c:pt idx="250">
                  <c:v>5.0901570836675647E-3</c:v>
                </c:pt>
                <c:pt idx="251">
                  <c:v>3.6376383997921585E-3</c:v>
                </c:pt>
                <c:pt idx="252">
                  <c:v>2.58642727416989E-3</c:v>
                </c:pt>
                <c:pt idx="253">
                  <c:v>1.8296723406642332E-3</c:v>
                </c:pt>
                <c:pt idx="254">
                  <c:v>1.2877708594571376E-3</c:v>
                </c:pt>
                <c:pt idx="255">
                  <c:v>9.0177046329979716E-4</c:v>
                </c:pt>
                <c:pt idx="256">
                  <c:v>6.2826880163942419E-4</c:v>
                </c:pt>
                <c:pt idx="257">
                  <c:v>4.354988353014763E-4</c:v>
                </c:pt>
                <c:pt idx="258">
                  <c:v>3.0034504057310817E-4</c:v>
                </c:pt>
                <c:pt idx="259">
                  <c:v>2.0608474724143831E-4</c:v>
                </c:pt>
                <c:pt idx="260">
                  <c:v>1.4068996189475658E-4</c:v>
                </c:pt>
                <c:pt idx="261">
                  <c:v>9.5559136293860446E-5</c:v>
                </c:pt>
                <c:pt idx="262">
                  <c:v>6.4576295843063615E-5</c:v>
                </c:pt>
                <c:pt idx="263">
                  <c:v>4.3417601355972425E-5</c:v>
                </c:pt>
                <c:pt idx="264">
                  <c:v>2.9043588997874111E-5</c:v>
                </c:pt>
                <c:pt idx="265">
                  <c:v>1.9329760592779443E-5</c:v>
                </c:pt>
                <c:pt idx="266">
                  <c:v>1.2799540723393423E-5</c:v>
                </c:pt>
                <c:pt idx="267">
                  <c:v>8.4324543692098966E-6</c:v>
                </c:pt>
                <c:pt idx="268">
                  <c:v>5.5272015379051057E-6</c:v>
                </c:pt>
                <c:pt idx="269">
                  <c:v>3.6045269414980153E-6</c:v>
                </c:pt>
                <c:pt idx="270">
                  <c:v>2.3387452302031148E-6</c:v>
                </c:pt>
                <c:pt idx="271">
                  <c:v>1.5097644923419024E-6</c:v>
                </c:pt>
                <c:pt idx="272">
                  <c:v>9.6967711089571509E-7</c:v>
                </c:pt>
                <c:pt idx="273">
                  <c:v>6.1963610956952269E-7</c:v>
                </c:pt>
                <c:pt idx="274">
                  <c:v>3.9394711392604372E-7</c:v>
                </c:pt>
                <c:pt idx="275">
                  <c:v>2.4919008156476128E-7</c:v>
                </c:pt>
                <c:pt idx="276">
                  <c:v>1.5682496544801622E-7</c:v>
                </c:pt>
                <c:pt idx="277">
                  <c:v>9.8195427095914531E-8</c:v>
                </c:pt>
                <c:pt idx="278">
                  <c:v>6.1172881329824194E-8</c:v>
                </c:pt>
                <c:pt idx="279">
                  <c:v>3.7915624829117816E-8</c:v>
                </c:pt>
                <c:pt idx="280">
                  <c:v>2.3381324085511847E-8</c:v>
                </c:pt>
                <c:pt idx="281">
                  <c:v>1.4345364480088142E-8</c:v>
                </c:pt>
                <c:pt idx="282">
                  <c:v>8.7568048467602612E-9</c:v>
                </c:pt>
                <c:pt idx="283">
                  <c:v>5.3182818764416527E-9</c:v>
                </c:pt>
                <c:pt idx="284">
                  <c:v>3.2135763837085476E-9</c:v>
                </c:pt>
                <c:pt idx="285">
                  <c:v>1.9319571755999528E-9</c:v>
                </c:pt>
                <c:pt idx="286">
                  <c:v>1.1555745149824306E-9</c:v>
                </c:pt>
                <c:pt idx="287">
                  <c:v>6.8768571894618905E-10</c:v>
                </c:pt>
                <c:pt idx="288">
                  <c:v>4.0716800568746666E-10</c:v>
                </c:pt>
                <c:pt idx="289">
                  <c:v>2.3985505308403053E-10</c:v>
                </c:pt>
                <c:pt idx="290">
                  <c:v>1.4057745836683507E-10</c:v>
                </c:pt>
                <c:pt idx="291">
                  <c:v>8.197361511099434E-11</c:v>
                </c:pt>
                <c:pt idx="292">
                  <c:v>4.7558053969380465E-11</c:v>
                </c:pt>
                <c:pt idx="293">
                  <c:v>2.7451472671888134E-11</c:v>
                </c:pt>
                <c:pt idx="294">
                  <c:v>1.5765175320850794E-11</c:v>
                </c:pt>
                <c:pt idx="295">
                  <c:v>9.0078997895032952E-12</c:v>
                </c:pt>
                <c:pt idx="296">
                  <c:v>5.1208242556632161E-12</c:v>
                </c:pt>
                <c:pt idx="297">
                  <c:v>2.896328248065449E-12</c:v>
                </c:pt>
                <c:pt idx="298">
                  <c:v>1.6298486303259451E-12</c:v>
                </c:pt>
                <c:pt idx="299">
                  <c:v>9.1251150046973173E-13</c:v>
                </c:pt>
                <c:pt idx="300">
                  <c:v>5.0830104675170512E-13</c:v>
                </c:pt>
                <c:pt idx="301">
                  <c:v>2.8170544663733296E-13</c:v>
                </c:pt>
                <c:pt idx="302">
                  <c:v>1.5533204720558765E-13</c:v>
                </c:pt>
                <c:pt idx="303">
                  <c:v>8.5215475233673944E-14</c:v>
                </c:pt>
                <c:pt idx="304">
                  <c:v>4.651226154489643E-14</c:v>
                </c:pt>
                <c:pt idx="305">
                  <c:v>2.5258527251191202E-14</c:v>
                </c:pt>
                <c:pt idx="306">
                  <c:v>1.3647093727872964E-14</c:v>
                </c:pt>
                <c:pt idx="307">
                  <c:v>7.3360774147250634E-15</c:v>
                </c:pt>
                <c:pt idx="308">
                  <c:v>3.9235502443858004E-15</c:v>
                </c:pt>
                <c:pt idx="309">
                  <c:v>2.0877866334938698E-15</c:v>
                </c:pt>
                <c:pt idx="310">
                  <c:v>1.1053112452719998E-15</c:v>
                </c:pt>
                <c:pt idx="311">
                  <c:v>5.8220327688650886E-16</c:v>
                </c:pt>
                <c:pt idx="312">
                  <c:v>3.0510988891003218E-16</c:v>
                </c:pt>
                <c:pt idx="313">
                  <c:v>1.5908509926447312E-16</c:v>
                </c:pt>
                <c:pt idx="314">
                  <c:v>8.2526666680799211E-17</c:v>
                </c:pt>
                <c:pt idx="315">
                  <c:v>4.2594221576594914E-17</c:v>
                </c:pt>
                <c:pt idx="316">
                  <c:v>2.1872511256776817E-17</c:v>
                </c:pt>
                <c:pt idx="317">
                  <c:v>1.1174759695371936E-17</c:v>
                </c:pt>
                <c:pt idx="318">
                  <c:v>5.6802744249531937E-18</c:v>
                </c:pt>
                <c:pt idx="319">
                  <c:v>2.8727115726798867E-18</c:v>
                </c:pt>
                <c:pt idx="320">
                  <c:v>1.4454607757634168E-18</c:v>
                </c:pt>
                <c:pt idx="321">
                  <c:v>7.2362269507072338E-19</c:v>
                </c:pt>
                <c:pt idx="322">
                  <c:v>3.6042061913692712E-19</c:v>
                </c:pt>
                <c:pt idx="323">
                  <c:v>1.7860707511400054E-19</c:v>
                </c:pt>
                <c:pt idx="324">
                  <c:v>8.8060119315143475E-20</c:v>
                </c:pt>
                <c:pt idx="325">
                  <c:v>4.3196788654531829E-20</c:v>
                </c:pt>
                <c:pt idx="326">
                  <c:v>2.1082166288972074E-20</c:v>
                </c:pt>
                <c:pt idx="327">
                  <c:v>1.0236950151202867E-20</c:v>
                </c:pt>
                <c:pt idx="328">
                  <c:v>4.945583324265651E-21</c:v>
                </c:pt>
                <c:pt idx="329">
                  <c:v>2.3771470016594825E-21</c:v>
                </c:pt>
                <c:pt idx="330">
                  <c:v>1.1368054207738909E-21</c:v>
                </c:pt>
                <c:pt idx="331">
                  <c:v>5.4088858166725517E-22</c:v>
                </c:pt>
                <c:pt idx="332">
                  <c:v>2.5604781373974848E-22</c:v>
                </c:pt>
                <c:pt idx="333">
                  <c:v>1.2059405854306511E-22</c:v>
                </c:pt>
                <c:pt idx="334">
                  <c:v>5.6509612825599808E-23</c:v>
                </c:pt>
                <c:pt idx="335">
                  <c:v>2.6345735840727525E-23</c:v>
                </c:pt>
                <c:pt idx="336">
                  <c:v>1.2220526444089032E-23</c:v>
                </c:pt>
                <c:pt idx="337">
                  <c:v>5.6397659113741164E-24</c:v>
                </c:pt>
                <c:pt idx="338">
                  <c:v>2.5895471448986507E-24</c:v>
                </c:pt>
                <c:pt idx="339">
                  <c:v>1.1829820283633373E-24</c:v>
                </c:pt>
                <c:pt idx="340">
                  <c:v>5.3768021083484951E-25</c:v>
                </c:pt>
                <c:pt idx="341">
                  <c:v>2.431428703446849E-25</c:v>
                </c:pt>
                <c:pt idx="342">
                  <c:v>1.0939327058039916E-25</c:v>
                </c:pt>
                <c:pt idx="343">
                  <c:v>4.8967874701922616E-26</c:v>
                </c:pt>
                <c:pt idx="344">
                  <c:v>2.1808383946910101E-26</c:v>
                </c:pt>
                <c:pt idx="345">
                  <c:v>9.6633407664060425E-27</c:v>
                </c:pt>
                <c:pt idx="346">
                  <c:v>4.2601283691332886E-27</c:v>
                </c:pt>
                <c:pt idx="347">
                  <c:v>1.86857122953793E-27</c:v>
                </c:pt>
                <c:pt idx="348">
                  <c:v>8.1543286385479469E-28</c:v>
                </c:pt>
                <c:pt idx="349">
                  <c:v>3.5404490122456152E-28</c:v>
                </c:pt>
                <c:pt idx="350">
                  <c:v>1.5293963834765719E-28</c:v>
                </c:pt>
                <c:pt idx="351">
                  <c:v>6.573147144642975E-29</c:v>
                </c:pt>
                <c:pt idx="352">
                  <c:v>2.8107241861257618E-29</c:v>
                </c:pt>
                <c:pt idx="353">
                  <c:v>1.1957893689029923E-29</c:v>
                </c:pt>
                <c:pt idx="354">
                  <c:v>5.0615406161629382E-30</c:v>
                </c:pt>
                <c:pt idx="355">
                  <c:v>2.1315834773533244E-30</c:v>
                </c:pt>
                <c:pt idx="356">
                  <c:v>8.9312767138440708E-31</c:v>
                </c:pt>
                <c:pt idx="357">
                  <c:v>3.7231996569948967E-31</c:v>
                </c:pt>
                <c:pt idx="358">
                  <c:v>1.5442253857836257E-31</c:v>
                </c:pt>
                <c:pt idx="359">
                  <c:v>6.3723061116272371E-32</c:v>
                </c:pt>
                <c:pt idx="360">
                  <c:v>2.6162193511183269E-32</c:v>
                </c:pt>
                <c:pt idx="361">
                  <c:v>1.068669114259734E-32</c:v>
                </c:pt>
                <c:pt idx="362">
                  <c:v>4.3431411423750043E-33</c:v>
                </c:pt>
                <c:pt idx="363">
                  <c:v>1.7561281693580105E-33</c:v>
                </c:pt>
                <c:pt idx="364">
                  <c:v>7.0648030017575682E-34</c:v>
                </c:pt>
                <c:pt idx="365">
                  <c:v>2.8277140137981979E-34</c:v>
                </c:pt>
                <c:pt idx="366">
                  <c:v>1.1260624922534186E-34</c:v>
                </c:pt>
                <c:pt idx="367">
                  <c:v>4.4615019026993203E-35</c:v>
                </c:pt>
                <c:pt idx="368">
                  <c:v>1.7586979325587765E-35</c:v>
                </c:pt>
                <c:pt idx="369">
                  <c:v>6.8975205720803152E-36</c:v>
                </c:pt>
                <c:pt idx="370">
                  <c:v>2.6914501273245519E-36</c:v>
                </c:pt>
                <c:pt idx="371">
                  <c:v>1.0448916289827375E-36</c:v>
                </c:pt>
                <c:pt idx="372">
                  <c:v>4.0359682765485715E-37</c:v>
                </c:pt>
                <c:pt idx="373">
                  <c:v>1.5510143605147063E-37</c:v>
                </c:pt>
                <c:pt idx="374">
                  <c:v>5.9302837618064035E-38</c:v>
                </c:pt>
                <c:pt idx="375">
                  <c:v>2.2559356709599894E-38</c:v>
                </c:pt>
                <c:pt idx="376">
                  <c:v>8.5382630181118029E-39</c:v>
                </c:pt>
                <c:pt idx="377">
                  <c:v>3.2151699001832803E-39</c:v>
                </c:pt>
                <c:pt idx="378">
                  <c:v>1.2045640754500443E-39</c:v>
                </c:pt>
                <c:pt idx="379">
                  <c:v>4.49001164113018E-40</c:v>
                </c:pt>
                <c:pt idx="380">
                  <c:v>1.6651624471830537E-40</c:v>
                </c:pt>
                <c:pt idx="381">
                  <c:v>6.1440866240999514E-41</c:v>
                </c:pt>
                <c:pt idx="382">
                  <c:v>2.2555353238772038E-41</c:v>
                </c:pt>
                <c:pt idx="383">
                  <c:v>8.2382224886625206E-42</c:v>
                </c:pt>
                <c:pt idx="384">
                  <c:v>2.9937048529200465E-42</c:v>
                </c:pt>
                <c:pt idx="385">
                  <c:v>1.082370698949493E-42</c:v>
                </c:pt>
                <c:pt idx="386">
                  <c:v>3.893450461395887E-43</c:v>
                </c:pt>
                <c:pt idx="387">
                  <c:v>1.3934290505680826E-43</c:v>
                </c:pt>
                <c:pt idx="388">
                  <c:v>4.9616559786980642E-44</c:v>
                </c:pt>
                <c:pt idx="389">
                  <c:v>1.7577617826960856E-44</c:v>
                </c:pt>
                <c:pt idx="390">
                  <c:v>6.1956227774734954E-45</c:v>
                </c:pt>
                <c:pt idx="391">
                  <c:v>2.1727086758519777E-45</c:v>
                </c:pt>
                <c:pt idx="392">
                  <c:v>7.5807052385857174E-46</c:v>
                </c:pt>
                <c:pt idx="393">
                  <c:v>2.6315359223703382E-46</c:v>
                </c:pt>
                <c:pt idx="394">
                  <c:v>9.0886750509801544E-47</c:v>
                </c:pt>
                <c:pt idx="395">
                  <c:v>3.1230823119025987E-47</c:v>
                </c:pt>
                <c:pt idx="396">
                  <c:v>1.0677211999549195E-47</c:v>
                </c:pt>
                <c:pt idx="397">
                  <c:v>3.6318163712319757E-48</c:v>
                </c:pt>
                <c:pt idx="398">
                  <c:v>1.2290837561461003E-48</c:v>
                </c:pt>
                <c:pt idx="399">
                  <c:v>4.1383827663427645E-49</c:v>
                </c:pt>
                <c:pt idx="400">
                  <c:v>1.3863453038408431E-49</c:v>
                </c:pt>
                <c:pt idx="401">
                  <c:v>4.6206572556585849E-50</c:v>
                </c:pt>
                <c:pt idx="402">
                  <c:v>1.532243105172897E-50</c:v>
                </c:pt>
                <c:pt idx="403">
                  <c:v>5.0552562778667926E-51</c:v>
                </c:pt>
                <c:pt idx="404">
                  <c:v>1.659396842863684E-51</c:v>
                </c:pt>
                <c:pt idx="405">
                  <c:v>5.4193714945210602E-52</c:v>
                </c:pt>
                <c:pt idx="406">
                  <c:v>1.7609181374163575E-52</c:v>
                </c:pt>
                <c:pt idx="407">
                  <c:v>5.6927353148372281E-53</c:v>
                </c:pt>
                <c:pt idx="408">
                  <c:v>1.8310255205372742E-53</c:v>
                </c:pt>
                <c:pt idx="409">
                  <c:v>5.8594841547379012E-54</c:v>
                </c:pt>
                <c:pt idx="410">
                  <c:v>1.8655889114433179E-54</c:v>
                </c:pt>
                <c:pt idx="411">
                  <c:v>5.9096818381042744E-55</c:v>
                </c:pt>
                <c:pt idx="412">
                  <c:v>1.862532371031516E-55</c:v>
                </c:pt>
                <c:pt idx="413">
                  <c:v>5.8402997797359071E-56</c:v>
                </c:pt>
                <c:pt idx="414">
                  <c:v>1.8220405199588647E-56</c:v>
                </c:pt>
                <c:pt idx="415">
                  <c:v>5.6555194839360665E-57</c:v>
                </c:pt>
                <c:pt idx="416">
                  <c:v>1.7465400776878545E-57</c:v>
                </c:pt>
                <c:pt idx="417">
                  <c:v>5.3663153411795694E-58</c:v>
                </c:pt>
                <c:pt idx="418">
                  <c:v>1.6404590894328884E-58</c:v>
                </c:pt>
                <c:pt idx="419">
                  <c:v>4.9893756103048528E-59</c:v>
                </c:pt>
                <c:pt idx="420">
                  <c:v>1.5097970628005458E-59</c:v>
                </c:pt>
                <c:pt idx="421">
                  <c:v>4.545509119811562E-60</c:v>
                </c:pt>
                <c:pt idx="422">
                  <c:v>1.3615640362090037E-60</c:v>
                </c:pt>
                <c:pt idx="423">
                  <c:v>4.0577491054077066E-61</c:v>
                </c:pt>
                <c:pt idx="424">
                  <c:v>1.2031614006772315E-61</c:v>
                </c:pt>
                <c:pt idx="425">
                  <c:v>3.5493936781176998E-62</c:v>
                </c:pt>
                <c:pt idx="426">
                  <c:v>1.0417800420157419E-62</c:v>
                </c:pt>
                <c:pt idx="427">
                  <c:v>3.0422120046009011E-63</c:v>
                </c:pt>
                <c:pt idx="428">
                  <c:v>8.8388242636895819E-64</c:v>
                </c:pt>
                <c:pt idx="429">
                  <c:v>2.5550011713093583E-64</c:v>
                </c:pt>
                <c:pt idx="430">
                  <c:v>7.3481715844759344E-65</c:v>
                </c:pt>
                <c:pt idx="431">
                  <c:v>2.1026115944742077E-65</c:v>
                </c:pt>
                <c:pt idx="432">
                  <c:v>5.9859130201691881E-66</c:v>
                </c:pt>
                <c:pt idx="433">
                  <c:v>1.6954825712901268E-66</c:v>
                </c:pt>
                <c:pt idx="434">
                  <c:v>4.7780186277541886E-67</c:v>
                </c:pt>
                <c:pt idx="435">
                  <c:v>1.3396579578254671E-67</c:v>
                </c:pt>
                <c:pt idx="436">
                  <c:v>3.7370731489626923E-68</c:v>
                </c:pt>
                <c:pt idx="437">
                  <c:v>1.0371960404702202E-68</c:v>
                </c:pt>
                <c:pt idx="438">
                  <c:v>2.8640571680564889E-69</c:v>
                </c:pt>
                <c:pt idx="439">
                  <c:v>7.868538889904622E-70</c:v>
                </c:pt>
                <c:pt idx="440">
                  <c:v>2.1507904017692016E-70</c:v>
                </c:pt>
                <c:pt idx="441">
                  <c:v>5.8491621990469423E-71</c:v>
                </c:pt>
                <c:pt idx="442">
                  <c:v>1.582635198775861E-71</c:v>
                </c:pt>
                <c:pt idx="443">
                  <c:v>4.260490067626502E-72</c:v>
                </c:pt>
                <c:pt idx="444">
                  <c:v>1.1411162101028431E-72</c:v>
                </c:pt>
                <c:pt idx="445">
                  <c:v>3.0408274233629807E-73</c:v>
                </c:pt>
                <c:pt idx="446">
                  <c:v>8.0620456437177447E-74</c:v>
                </c:pt>
                <c:pt idx="447">
                  <c:v>2.1266220513396785E-74</c:v>
                </c:pt>
                <c:pt idx="448">
                  <c:v>5.5811918832954637E-75</c:v>
                </c:pt>
                <c:pt idx="449">
                  <c:v>1.4573208417452721E-75</c:v>
                </c:pt>
                <c:pt idx="450">
                  <c:v>3.7859509135895875E-76</c:v>
                </c:pt>
                <c:pt idx="451">
                  <c:v>9.7855752876896073E-77</c:v>
                </c:pt>
                <c:pt idx="452">
                  <c:v>2.5164559194009039E-77</c:v>
                </c:pt>
                <c:pt idx="453">
                  <c:v>6.4384877365435728E-78</c:v>
                </c:pt>
                <c:pt idx="454">
                  <c:v>1.6389662072773581E-78</c:v>
                </c:pt>
                <c:pt idx="455">
                  <c:v>4.150951953622139E-79</c:v>
                </c:pt>
                <c:pt idx="456">
                  <c:v>1.0459646201375174E-79</c:v>
                </c:pt>
                <c:pt idx="457">
                  <c:v>2.6222727614041156E-80</c:v>
                </c:pt>
                <c:pt idx="458">
                  <c:v>6.5407916255343484E-81</c:v>
                </c:pt>
                <c:pt idx="459">
                  <c:v>1.6232086357961889E-81</c:v>
                </c:pt>
                <c:pt idx="460">
                  <c:v>4.0078361321069808E-82</c:v>
                </c:pt>
                <c:pt idx="461">
                  <c:v>9.8454857712734998E-83</c:v>
                </c:pt>
                <c:pt idx="462">
                  <c:v>2.4063340827605879E-83</c:v>
                </c:pt>
                <c:pt idx="463">
                  <c:v>5.8514874337894596E-84</c:v>
                </c:pt>
                <c:pt idx="464">
                  <c:v>1.4156901551697487E-84</c:v>
                </c:pt>
                <c:pt idx="465">
                  <c:v>3.4077029331392905E-85</c:v>
                </c:pt>
                <c:pt idx="466">
                  <c:v>8.1610647784964204E-86</c:v>
                </c:pt>
                <c:pt idx="467">
                  <c:v>1.9445696490431845E-86</c:v>
                </c:pt>
                <c:pt idx="468">
                  <c:v>4.6099027297309194E-87</c:v>
                </c:pt>
                <c:pt idx="469">
                  <c:v>1.0873055414108047E-87</c:v>
                </c:pt>
                <c:pt idx="470">
                  <c:v>2.5515437651934902E-88</c:v>
                </c:pt>
                <c:pt idx="471">
                  <c:v>5.9572527080137732E-89</c:v>
                </c:pt>
                <c:pt idx="472">
                  <c:v>1.3838231946597982E-89</c:v>
                </c:pt>
                <c:pt idx="473">
                  <c:v>3.198208468167149E-90</c:v>
                </c:pt>
                <c:pt idx="474">
                  <c:v>7.3540150264911973E-91</c:v>
                </c:pt>
                <c:pt idx="475">
                  <c:v>1.6824177354504127E-91</c:v>
                </c:pt>
                <c:pt idx="476">
                  <c:v>3.8294353651428317E-92</c:v>
                </c:pt>
                <c:pt idx="477">
                  <c:v>8.6721589715312265E-93</c:v>
                </c:pt>
                <c:pt idx="478">
                  <c:v>1.9539403347349501E-93</c:v>
                </c:pt>
                <c:pt idx="479">
                  <c:v>4.3801294571472955E-94</c:v>
                </c:pt>
                <c:pt idx="480">
                  <c:v>9.7690914668694103E-95</c:v>
                </c:pt>
                <c:pt idx="481">
                  <c:v>2.1677689236895172E-95</c:v>
                </c:pt>
                <c:pt idx="482">
                  <c:v>4.7858973257956328E-96</c:v>
                </c:pt>
                <c:pt idx="483">
                  <c:v>1.0512484034960146E-96</c:v>
                </c:pt>
                <c:pt idx="484">
                  <c:v>2.2974120897949814E-97</c:v>
                </c:pt>
                <c:pt idx="485">
                  <c:v>4.9953282997814477E-98</c:v>
                </c:pt>
                <c:pt idx="486">
                  <c:v>1.0806392824520792E-98</c:v>
                </c:pt>
                <c:pt idx="487">
                  <c:v>2.3258893286772695E-99</c:v>
                </c:pt>
                <c:pt idx="488">
                  <c:v>4.9806832407604412E-100</c:v>
                </c:pt>
                <c:pt idx="489">
                  <c:v>1.0611587997739727E-100</c:v>
                </c:pt>
                <c:pt idx="490">
                  <c:v>2.2493830490025057E-101</c:v>
                </c:pt>
                <c:pt idx="491">
                  <c:v>4.7439274333257796E-102</c:v>
                </c:pt>
                <c:pt idx="492">
                  <c:v>9.954151287804447E-103</c:v>
                </c:pt>
                <c:pt idx="493">
                  <c:v>2.0780788290850584E-103</c:v>
                </c:pt>
                <c:pt idx="494">
                  <c:v>4.3162975885828567E-104</c:v>
                </c:pt>
                <c:pt idx="495">
                  <c:v>8.9197426053484254E-105</c:v>
                </c:pt>
                <c:pt idx="496">
                  <c:v>1.833938829128251E-105</c:v>
                </c:pt>
                <c:pt idx="497">
                  <c:v>3.7515345467163226E-106</c:v>
                </c:pt>
                <c:pt idx="498">
                  <c:v>7.6352741501411755E-107</c:v>
                </c:pt>
                <c:pt idx="499">
                  <c:v>1.5460797838111096E-107</c:v>
                </c:pt>
                <c:pt idx="500">
                  <c:v>3.114804177435937E-108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101-4390-808C-2320BFA13F81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Oxygen!$L$12:$L$1113</c:f>
              <c:numCache>
                <c:formatCode>General</c:formatCode>
                <c:ptCount val="1102"/>
                <c:pt idx="0">
                  <c:v>-41.763581662598199</c:v>
                </c:pt>
                <c:pt idx="1">
                  <c:v>6.3554758205712005</c:v>
                </c:pt>
                <c:pt idx="2">
                  <c:v>-13.525466696259173</c:v>
                </c:pt>
                <c:pt idx="3">
                  <c:v>0.5935907869102266</c:v>
                </c:pt>
                <c:pt idx="4">
                  <c:v>-9.2873517299201467</c:v>
                </c:pt>
                <c:pt idx="5">
                  <c:v>-20.168294246750975</c:v>
                </c:pt>
                <c:pt idx="6">
                  <c:v>-6.0492367635815754</c:v>
                </c:pt>
                <c:pt idx="7">
                  <c:v>-3.9301792804119486</c:v>
                </c:pt>
                <c:pt idx="8">
                  <c:v>3.1888782027574507</c:v>
                </c:pt>
                <c:pt idx="9">
                  <c:v>-8.6920643140729226</c:v>
                </c:pt>
                <c:pt idx="10">
                  <c:v>-2.5730068309035232</c:v>
                </c:pt>
                <c:pt idx="11">
                  <c:v>-11.453949347736398</c:v>
                </c:pt>
                <c:pt idx="12">
                  <c:v>16.665108135433002</c:v>
                </c:pt>
                <c:pt idx="13">
                  <c:v>17.784165618602174</c:v>
                </c:pt>
                <c:pt idx="14">
                  <c:v>-5.0967768982282022</c:v>
                </c:pt>
                <c:pt idx="15">
                  <c:v>10.022280584941194</c:v>
                </c:pt>
                <c:pt idx="16">
                  <c:v>-10.858661931889182</c:v>
                </c:pt>
                <c:pt idx="17">
                  <c:v>-4.739604448719791</c:v>
                </c:pt>
                <c:pt idx="18">
                  <c:v>14.379453034449368</c:v>
                </c:pt>
                <c:pt idx="19">
                  <c:v>-0.50148948238103197</c:v>
                </c:pt>
                <c:pt idx="20">
                  <c:v>36.617568000788317</c:v>
                </c:pt>
                <c:pt idx="21">
                  <c:v>-7.2633745160421377</c:v>
                </c:pt>
                <c:pt idx="22">
                  <c:v>-21.144317032872891</c:v>
                </c:pt>
                <c:pt idx="23">
                  <c:v>22.974740450296235</c:v>
                </c:pt>
                <c:pt idx="24">
                  <c:v>10.093797933465369</c:v>
                </c:pt>
                <c:pt idx="25">
                  <c:v>-6.7871445833663273</c:v>
                </c:pt>
                <c:pt idx="26">
                  <c:v>4.3319128998017655</c:v>
                </c:pt>
                <c:pt idx="27">
                  <c:v>-41.549029617031529</c:v>
                </c:pt>
                <c:pt idx="28">
                  <c:v>11.570027866133165</c:v>
                </c:pt>
                <c:pt idx="29">
                  <c:v>26.689085349294615</c:v>
                </c:pt>
                <c:pt idx="30">
                  <c:v>-8.1918571675503546</c:v>
                </c:pt>
                <c:pt idx="31">
                  <c:v>-46.072799684405048</c:v>
                </c:pt>
                <c:pt idx="32">
                  <c:v>8.0462577987227313</c:v>
                </c:pt>
                <c:pt idx="33">
                  <c:v>-19.834684718180991</c:v>
                </c:pt>
                <c:pt idx="34">
                  <c:v>18.284372764868419</c:v>
                </c:pt>
                <c:pt idx="35">
                  <c:v>-21.596569752164349</c:v>
                </c:pt>
                <c:pt idx="36">
                  <c:v>-0.4775122693335801</c:v>
                </c:pt>
                <c:pt idx="37">
                  <c:v>-11.358454786729226</c:v>
                </c:pt>
                <c:pt idx="38">
                  <c:v>-0.23939730449694455</c:v>
                </c:pt>
                <c:pt idx="39">
                  <c:v>-14.120339822874683</c:v>
                </c:pt>
                <c:pt idx="40">
                  <c:v>-16.00128234224497</c:v>
                </c:pt>
                <c:pt idx="41">
                  <c:v>8.1177751367766113</c:v>
                </c:pt>
                <c:pt idx="42">
                  <c:v>-16.763167386793899</c:v>
                </c:pt>
                <c:pt idx="43">
                  <c:v>-42.644109914518879</c:v>
                </c:pt>
                <c:pt idx="44">
                  <c:v>9.4749475511313133</c:v>
                </c:pt>
                <c:pt idx="45">
                  <c:v>8.5940050062744291</c:v>
                </c:pt>
                <c:pt idx="46">
                  <c:v>8.7130624448421816</c:v>
                </c:pt>
                <c:pt idx="47">
                  <c:v>-24.167880142601771</c:v>
                </c:pt>
                <c:pt idx="48">
                  <c:v>-7.048822770646809</c:v>
                </c:pt>
                <c:pt idx="49">
                  <c:v>-10.929765461729385</c:v>
                </c:pt>
                <c:pt idx="50">
                  <c:v>-33.810708250162008</c:v>
                </c:pt>
                <c:pt idx="51">
                  <c:v>-13.691651188131598</c:v>
                </c:pt>
                <c:pt idx="52">
                  <c:v>-19.572594354576591</c:v>
                </c:pt>
                <c:pt idx="53">
                  <c:v>7.5464621317626674</c:v>
                </c:pt>
                <c:pt idx="54">
                  <c:v>3.665518093259287</c:v>
                </c:pt>
                <c:pt idx="55">
                  <c:v>0.78457326566903818</c:v>
                </c:pt>
                <c:pt idx="56">
                  <c:v>12.903627258085399</c:v>
                </c:pt>
                <c:pt idx="57">
                  <c:v>12.022679495425006</c:v>
                </c:pt>
                <c:pt idx="58">
                  <c:v>11.141729136391159</c:v>
                </c:pt>
                <c:pt idx="59">
                  <c:v>-59.739225042877941</c:v>
                </c:pt>
                <c:pt idx="60">
                  <c:v>40.379815187220963</c:v>
                </c:pt>
                <c:pt idx="61">
                  <c:v>-9.5011527198984993</c:v>
                </c:pt>
                <c:pt idx="62">
                  <c:v>18.617867593368089</c:v>
                </c:pt>
                <c:pt idx="63">
                  <c:v>-26.263129053215934</c:v>
                </c:pt>
                <c:pt idx="64">
                  <c:v>-1.1441499851569703</c:v>
                </c:pt>
                <c:pt idx="65">
                  <c:v>3.9747944974165694</c:v>
                </c:pt>
                <c:pt idx="66">
                  <c:v>-11.906310005272513</c:v>
                </c:pt>
                <c:pt idx="67">
                  <c:v>-25.787483508778951</c:v>
                </c:pt>
                <c:pt idx="68">
                  <c:v>-7.6687536741350115</c:v>
                </c:pt>
                <c:pt idx="69">
                  <c:v>-15.550158506949906</c:v>
                </c:pt>
                <c:pt idx="70">
                  <c:v>-22.431749922438968</c:v>
                </c:pt>
                <c:pt idx="71">
                  <c:v>7.6864015779829167</c:v>
                </c:pt>
                <c:pt idx="72">
                  <c:v>-24.195799185551483</c:v>
                </c:pt>
                <c:pt idx="73">
                  <c:v>-47.078479952100643</c:v>
                </c:pt>
                <c:pt idx="74">
                  <c:v>3.0381888584809902</c:v>
                </c:pt>
                <c:pt idx="75">
                  <c:v>17.153981240032369</c:v>
                </c:pt>
                <c:pt idx="76">
                  <c:v>-11.731400733782314</c:v>
                </c:pt>
                <c:pt idx="77">
                  <c:v>-13.618347427222938</c:v>
                </c:pt>
                <c:pt idx="78">
                  <c:v>24.492632781686996</c:v>
                </c:pt>
                <c:pt idx="79">
                  <c:v>14.600881869977215</c:v>
                </c:pt>
                <c:pt idx="80">
                  <c:v>2.7055533634510764</c:v>
                </c:pt>
                <c:pt idx="81">
                  <c:v>-33.194434880200944</c:v>
                </c:pt>
                <c:pt idx="82">
                  <c:v>14.899542365227333</c:v>
                </c:pt>
                <c:pt idx="83">
                  <c:v>-41.014250426090783</c:v>
                </c:pt>
                <c:pt idx="84">
                  <c:v>2.0620097428969277</c:v>
                </c:pt>
                <c:pt idx="85">
                  <c:v>-15.874390369054966</c:v>
                </c:pt>
                <c:pt idx="86">
                  <c:v>-3.8268103858690266</c:v>
                </c:pt>
                <c:pt idx="87">
                  <c:v>-13.799383018514876</c:v>
                </c:pt>
                <c:pt idx="88">
                  <c:v>-32.797158232234715</c:v>
                </c:pt>
                <c:pt idx="89">
                  <c:v>-11.826265384794642</c:v>
                </c:pt>
                <c:pt idx="90">
                  <c:v>-28.894093313234595</c:v>
                </c:pt>
                <c:pt idx="91">
                  <c:v>11.990512331937687</c:v>
                </c:pt>
                <c:pt idx="92">
                  <c:v>37.817036039049711</c:v>
                </c:pt>
                <c:pt idx="93">
                  <c:v>-1.4269338054202756</c:v>
                </c:pt>
                <c:pt idx="94">
                  <c:v>25.244059300288811</c:v>
                </c:pt>
                <c:pt idx="95">
                  <c:v>-1.1869004481476924</c:v>
                </c:pt>
                <c:pt idx="96">
                  <c:v>-5.7393399759371739</c:v>
                </c:pt>
                <c:pt idx="97">
                  <c:v>-12.435626910580789</c:v>
                </c:pt>
                <c:pt idx="98">
                  <c:v>36.69881905629768</c:v>
                </c:pt>
                <c:pt idx="99">
                  <c:v>18.635343272727557</c:v>
                </c:pt>
                <c:pt idx="100">
                  <c:v>28.341913012429234</c:v>
                </c:pt>
                <c:pt idx="101">
                  <c:v>-17.216973757950374</c:v>
                </c:pt>
                <c:pt idx="102">
                  <c:v>-14.080315244097164</c:v>
                </c:pt>
                <c:pt idx="103">
                  <c:v>17.709444054338309</c:v>
                </c:pt>
                <c:pt idx="104">
                  <c:v>20.106551633926784</c:v>
                </c:pt>
                <c:pt idx="105">
                  <c:v>31.062183971736015</c:v>
                </c:pt>
                <c:pt idx="106">
                  <c:v>13.524790362921962</c:v>
                </c:pt>
                <c:pt idx="107">
                  <c:v>18.440548887810358</c:v>
                </c:pt>
                <c:pt idx="108">
                  <c:v>15.753936158911095</c:v>
                </c:pt>
                <c:pt idx="109">
                  <c:v>61.408408198601322</c:v>
                </c:pt>
                <c:pt idx="110">
                  <c:v>4.3471849484027061</c:v>
                </c:pt>
                <c:pt idx="111">
                  <c:v>-28.485874309514628</c:v>
                </c:pt>
                <c:pt idx="112">
                  <c:v>8.8546773106855312</c:v>
                </c:pt>
                <c:pt idx="113">
                  <c:v>16.316872135410094</c:v>
                </c:pt>
                <c:pt idx="114">
                  <c:v>-22.147652639204935</c:v>
                </c:pt>
                <c:pt idx="115">
                  <c:v>3.4173542132147645</c:v>
                </c:pt>
                <c:pt idx="116">
                  <c:v>9.9737222880525991</c:v>
                </c:pt>
                <c:pt idx="117">
                  <c:v>48.489743346716239</c:v>
                </c:pt>
                <c:pt idx="118">
                  <c:v>7.9409394931210926</c:v>
                </c:pt>
                <c:pt idx="119">
                  <c:v>39.310683313791145</c:v>
                </c:pt>
                <c:pt idx="120">
                  <c:v>-15.409357640026798</c:v>
                </c:pt>
                <c:pt idx="121">
                  <c:v>15.781027254593454</c:v>
                </c:pt>
                <c:pt idx="122">
                  <c:v>-15.109368436690147</c:v>
                </c:pt>
                <c:pt idx="123">
                  <c:v>-26.063337933888391</c:v>
                </c:pt>
                <c:pt idx="124">
                  <c:v>-38.055630287043613</c:v>
                </c:pt>
                <c:pt idx="125">
                  <c:v>17.946503767095663</c:v>
                </c:pt>
                <c:pt idx="126">
                  <c:v>0.9826236625736442</c:v>
                </c:pt>
                <c:pt idx="127">
                  <c:v>3.0983141431484569</c:v>
                </c:pt>
                <c:pt idx="128">
                  <c:v>-21.655641559248977</c:v>
                </c:pt>
                <c:pt idx="129">
                  <c:v>-26.22406922352917</c:v>
                </c:pt>
                <c:pt idx="130">
                  <c:v>-32.548127429773558</c:v>
                </c:pt>
                <c:pt idx="131">
                  <c:v>-4.5658841670328911</c:v>
                </c:pt>
                <c:pt idx="132">
                  <c:v>7.787311895334426</c:v>
                </c:pt>
                <c:pt idx="133">
                  <c:v>-37.421286242106589</c:v>
                </c:pt>
                <c:pt idx="134">
                  <c:v>-21.121653894065162</c:v>
                </c:pt>
                <c:pt idx="135">
                  <c:v>28.759478888287219</c:v>
                </c:pt>
                <c:pt idx="136">
                  <c:v>25.29939912442785</c:v>
                </c:pt>
                <c:pt idx="137">
                  <c:v>5.5804523765763179</c:v>
                </c:pt>
                <c:pt idx="138">
                  <c:v>-25.308698557744378</c:v>
                </c:pt>
                <c:pt idx="139">
                  <c:v>22.728326825751651</c:v>
                </c:pt>
                <c:pt idx="140">
                  <c:v>-26.202926966062591</c:v>
                </c:pt>
                <c:pt idx="141">
                  <c:v>-46.986371683122002</c:v>
                </c:pt>
                <c:pt idx="142">
                  <c:v>29.505814603090698</c:v>
                </c:pt>
                <c:pt idx="143">
                  <c:v>66.4140602796748</c:v>
                </c:pt>
                <c:pt idx="144">
                  <c:v>20.891832025070698</c:v>
                </c:pt>
                <c:pt idx="145">
                  <c:v>-23.894486435022486</c:v>
                </c:pt>
                <c:pt idx="146">
                  <c:v>20.233638904080294</c:v>
                </c:pt>
                <c:pt idx="147">
                  <c:v>23.465414763623357</c:v>
                </c:pt>
                <c:pt idx="148">
                  <c:v>-17.001499545331512</c:v>
                </c:pt>
                <c:pt idx="149">
                  <c:v>-1.963948307026385</c:v>
                </c:pt>
                <c:pt idx="150">
                  <c:v>30.783075884045843</c:v>
                </c:pt>
                <c:pt idx="151">
                  <c:v>-45.557812107774907</c:v>
                </c:pt>
                <c:pt idx="152">
                  <c:v>9.2088947816912423</c:v>
                </c:pt>
                <c:pt idx="153">
                  <c:v>15.26657301788407</c:v>
                </c:pt>
                <c:pt idx="154">
                  <c:v>-65.218670171667327</c:v>
                </c:pt>
                <c:pt idx="155">
                  <c:v>14.896959834898666</c:v>
                </c:pt>
                <c:pt idx="156">
                  <c:v>-5.2697828558591482</c:v>
                </c:pt>
                <c:pt idx="157">
                  <c:v>-15.633379165201859</c:v>
                </c:pt>
                <c:pt idx="158">
                  <c:v>16.856997892864683</c:v>
                </c:pt>
                <c:pt idx="159">
                  <c:v>27.214942482777133</c:v>
                </c:pt>
                <c:pt idx="160">
                  <c:v>4.4153350643199474</c:v>
                </c:pt>
                <c:pt idx="161">
                  <c:v>-54.605979036662347</c:v>
                </c:pt>
                <c:pt idx="162">
                  <c:v>2.0486978128992632</c:v>
                </c:pt>
                <c:pt idx="163">
                  <c:v>-45.75899255446086</c:v>
                </c:pt>
                <c:pt idx="164">
                  <c:v>-5.2002267719583415</c:v>
                </c:pt>
                <c:pt idx="165">
                  <c:v>119.52527145733711</c:v>
                </c:pt>
                <c:pt idx="166">
                  <c:v>-32.805621866371098</c:v>
                </c:pt>
                <c:pt idx="167">
                  <c:v>29.566392758621191</c:v>
                </c:pt>
                <c:pt idx="168">
                  <c:v>-40.610689075505888</c:v>
                </c:pt>
                <c:pt idx="169">
                  <c:v>14.406298883771797</c:v>
                </c:pt>
                <c:pt idx="170">
                  <c:v>-61.637883035987784</c:v>
                </c:pt>
                <c:pt idx="171">
                  <c:v>-6.9907552200851342</c:v>
                </c:pt>
                <c:pt idx="172">
                  <c:v>18.113479210363266</c:v>
                </c:pt>
                <c:pt idx="173">
                  <c:v>-6.5411951347659851</c:v>
                </c:pt>
                <c:pt idx="174">
                  <c:v>-5.1486254691328668</c:v>
                </c:pt>
                <c:pt idx="175">
                  <c:v>14.122481641474224</c:v>
                </c:pt>
                <c:pt idx="176">
                  <c:v>10.130455655236574</c:v>
                </c:pt>
                <c:pt idx="177">
                  <c:v>12.761461648476597</c:v>
                </c:pt>
                <c:pt idx="178">
                  <c:v>33.929234795376942</c:v>
                </c:pt>
                <c:pt idx="179">
                  <c:v>41.573826176591865</c:v>
                </c:pt>
                <c:pt idx="180">
                  <c:v>27.659476342189919</c:v>
                </c:pt>
                <c:pt idx="181">
                  <c:v>-51.82823454828349</c:v>
                </c:pt>
                <c:pt idx="182">
                  <c:v>-31.885787656480886</c:v>
                </c:pt>
                <c:pt idx="183">
                  <c:v>-17.49549120414099</c:v>
                </c:pt>
                <c:pt idx="184">
                  <c:v>-54.629420630805612</c:v>
                </c:pt>
                <c:pt idx="185">
                  <c:v>-8.2533480779893011</c:v>
                </c:pt>
                <c:pt idx="186">
                  <c:v>-10.330489971507575</c:v>
                </c:pt>
                <c:pt idx="187">
                  <c:v>56.175077367527479</c:v>
                </c:pt>
                <c:pt idx="188">
                  <c:v>17.295457270452573</c:v>
                </c:pt>
                <c:pt idx="189">
                  <c:v>3.0565197850258983</c:v>
                </c:pt>
                <c:pt idx="190">
                  <c:v>23.476095722189427</c:v>
                </c:pt>
                <c:pt idx="191">
                  <c:v>15.562803993909199</c:v>
                </c:pt>
                <c:pt idx="192">
                  <c:v>-35.684493121236642</c:v>
                </c:pt>
                <c:pt idx="193">
                  <c:v>-14.276640876783119</c:v>
                </c:pt>
                <c:pt idx="194">
                  <c:v>1.7663922298463604</c:v>
                </c:pt>
                <c:pt idx="195">
                  <c:v>-42.583444231885665</c:v>
                </c:pt>
                <c:pt idx="196">
                  <c:v>-9.360876389220266</c:v>
                </c:pt>
                <c:pt idx="197">
                  <c:v>-21.605635170024186</c:v>
                </c:pt>
                <c:pt idx="198">
                  <c:v>34.639376442043613</c:v>
                </c:pt>
                <c:pt idx="199">
                  <c:v>-24.670022151993265</c:v>
                </c:pt>
                <c:pt idx="200">
                  <c:v>-3.5774259913428921</c:v>
                </c:pt>
                <c:pt idx="201">
                  <c:v>10.875905293204966</c:v>
                </c:pt>
                <c:pt idx="202">
                  <c:v>20.65261560025462</c:v>
                </c:pt>
                <c:pt idx="203">
                  <c:v>-3.2794142173893874</c:v>
                </c:pt>
                <c:pt idx="204">
                  <c:v>-18.946004354504367</c:v>
                </c:pt>
                <c:pt idx="205">
                  <c:v>-3.3659060786739587</c:v>
                </c:pt>
                <c:pt idx="206">
                  <c:v>45.449670867402432</c:v>
                </c:pt>
                <c:pt idx="207">
                  <c:v>-2.5027581690789589</c:v>
                </c:pt>
                <c:pt idx="208">
                  <c:v>12.780961789588929</c:v>
                </c:pt>
                <c:pt idx="209">
                  <c:v>21.312300187084624</c:v>
                </c:pt>
                <c:pt idx="210">
                  <c:v>-7.8904878198568085</c:v>
                </c:pt>
                <c:pt idx="211">
                  <c:v>-18.803053307374014</c:v>
                </c:pt>
                <c:pt idx="212">
                  <c:v>28.604233567292042</c:v>
                </c:pt>
                <c:pt idx="213">
                  <c:v>-0.63460816574831114</c:v>
                </c:pt>
                <c:pt idx="214">
                  <c:v>17.517899008178638</c:v>
                </c:pt>
                <c:pt idx="215">
                  <c:v>0.10175773309364899</c:v>
                </c:pt>
                <c:pt idx="216">
                  <c:v>6.1585914082468882</c:v>
                </c:pt>
                <c:pt idx="217">
                  <c:v>4.7307950320194294</c:v>
                </c:pt>
                <c:pt idx="218">
                  <c:v>-13.139238241677369</c:v>
                </c:pt>
                <c:pt idx="219">
                  <c:v>-14.409800105973227</c:v>
                </c:pt>
                <c:pt idx="220">
                  <c:v>-23.040450449181996</c:v>
                </c:pt>
                <c:pt idx="221">
                  <c:v>-18.992496881668259</c:v>
                </c:pt>
                <c:pt idx="222">
                  <c:v>6.7706293036713339</c:v>
                </c:pt>
                <c:pt idx="223">
                  <c:v>-15.716903213246535</c:v>
                </c:pt>
                <c:pt idx="224">
                  <c:v>25.576490616863047</c:v>
                </c:pt>
                <c:pt idx="225">
                  <c:v>-16.320287676401144</c:v>
                </c:pt>
                <c:pt idx="226">
                  <c:v>-16.381046702824012</c:v>
                </c:pt>
                <c:pt idx="227">
                  <c:v>-17.582269759384282</c:v>
                </c:pt>
                <c:pt idx="228">
                  <c:v>35.096971322634708</c:v>
                </c:pt>
                <c:pt idx="229">
                  <c:v>-2.3248580350040933</c:v>
                </c:pt>
                <c:pt idx="230">
                  <c:v>-6.831600122019152</c:v>
                </c:pt>
                <c:pt idx="231">
                  <c:v>-12.409230089212397</c:v>
                </c:pt>
                <c:pt idx="232">
                  <c:v>43.954330414921287</c:v>
                </c:pt>
                <c:pt idx="233">
                  <c:v>2.2694040437293403</c:v>
                </c:pt>
                <c:pt idx="234">
                  <c:v>-4.4552528411152021</c:v>
                </c:pt>
                <c:pt idx="235">
                  <c:v>-13.212266773725741</c:v>
                </c:pt>
                <c:pt idx="236">
                  <c:v>-14.995473283634382</c:v>
                </c:pt>
                <c:pt idx="237">
                  <c:v>-37.799754953700464</c:v>
                </c:pt>
                <c:pt idx="238">
                  <c:v>6.3791069941101632</c:v>
                </c:pt>
                <c:pt idx="239">
                  <c:v>15.544566770734214</c:v>
                </c:pt>
                <c:pt idx="240">
                  <c:v>-16.300566447442719</c:v>
                </c:pt>
                <c:pt idx="241">
                  <c:v>12.845976762142108</c:v>
                </c:pt>
                <c:pt idx="242">
                  <c:v>-18.013982251765864</c:v>
                </c:pt>
                <c:pt idx="243">
                  <c:v>16.121008771879481</c:v>
                </c:pt>
                <c:pt idx="244">
                  <c:v>-10.747899631209615</c:v>
                </c:pt>
                <c:pt idx="245">
                  <c:v>-23.619801755220205</c:v>
                </c:pt>
                <c:pt idx="246">
                  <c:v>-5.4939891135265304</c:v>
                </c:pt>
                <c:pt idx="247">
                  <c:v>-28.369910952184583</c:v>
                </c:pt>
                <c:pt idx="248">
                  <c:v>-3.2471417830989706</c:v>
                </c:pt>
                <c:pt idx="249">
                  <c:v>-8.1253549116825265</c:v>
                </c:pt>
                <c:pt idx="250">
                  <c:v>14.99569897265501</c:v>
                </c:pt>
                <c:pt idx="251">
                  <c:v>-11.883791025491488</c:v>
                </c:pt>
                <c:pt idx="252">
                  <c:v>-10.763682331196467</c:v>
                </c:pt>
                <c:pt idx="253">
                  <c:v>0.35613190690416519</c:v>
                </c:pt>
                <c:pt idx="254">
                  <c:v>-5.524268708445228</c:v>
                </c:pt>
                <c:pt idx="255">
                  <c:v>25.595174775120327</c:v>
                </c:pt>
                <c:pt idx="256">
                  <c:v>29.714505759951617</c:v>
                </c:pt>
                <c:pt idx="257">
                  <c:v>-3.1662439869128747</c:v>
                </c:pt>
                <c:pt idx="258">
                  <c:v>17.952948650051482</c:v>
                </c:pt>
                <c:pt idx="259">
                  <c:v>7.2100393514211422E-2</c:v>
                </c:pt>
                <c:pt idx="260">
                  <c:v>11.191223271468958</c:v>
                </c:pt>
                <c:pt idx="261">
                  <c:v>42.310325885464188</c:v>
                </c:pt>
                <c:pt idx="262">
                  <c:v>17.429414351474037</c:v>
                </c:pt>
                <c:pt idx="263">
                  <c:v>-17.451507006661853</c:v>
                </c:pt>
                <c:pt idx="264">
                  <c:v>-8.3324351494803217</c:v>
                </c:pt>
                <c:pt idx="265">
                  <c:v>-0.21336795248251644</c:v>
                </c:pt>
                <c:pt idx="266">
                  <c:v>-1.0943039390930203</c:v>
                </c:pt>
                <c:pt idx="267">
                  <c:v>-29.975242088837266</c:v>
                </c:pt>
                <c:pt idx="268">
                  <c:v>-35.856181700414808</c:v>
                </c:pt>
                <c:pt idx="269">
                  <c:v>7.2628777054291866</c:v>
                </c:pt>
                <c:pt idx="270">
                  <c:v>-30.618063545619929</c:v>
                </c:pt>
                <c:pt idx="271">
                  <c:v>-30.499005233469564</c:v>
                </c:pt>
                <c:pt idx="272">
                  <c:v>1.6200527897872157</c:v>
                </c:pt>
                <c:pt idx="273">
                  <c:v>-18.260889377002158</c:v>
                </c:pt>
                <c:pt idx="274">
                  <c:v>4.8581683318562385</c:v>
                </c:pt>
                <c:pt idx="275">
                  <c:v>-13.022774040219604</c:v>
                </c:pt>
                <c:pt idx="276">
                  <c:v>-19.903716464685086</c:v>
                </c:pt>
                <c:pt idx="277">
                  <c:v>0.21534107711362241</c:v>
                </c:pt>
                <c:pt idx="278">
                  <c:v>5.3343985973057952</c:v>
                </c:pt>
                <c:pt idx="279">
                  <c:v>-21.546543896267551</c:v>
                </c:pt>
                <c:pt idx="280">
                  <c:v>-23.427486398563623</c:v>
                </c:pt>
                <c:pt idx="281">
                  <c:v>11.691571093641738</c:v>
                </c:pt>
                <c:pt idx="282">
                  <c:v>7.8106285823996959</c:v>
                </c:pt>
                <c:pt idx="283">
                  <c:v>2.9296860690078459</c:v>
                </c:pt>
                <c:pt idx="284">
                  <c:v>-30.951256445718276</c:v>
                </c:pt>
                <c:pt idx="285">
                  <c:v>-1.8321989612670309</c:v>
                </c:pt>
                <c:pt idx="286">
                  <c:v>-10.713141477321249</c:v>
                </c:pt>
                <c:pt idx="287">
                  <c:v>25.405916006316041</c:v>
                </c:pt>
                <c:pt idx="288">
                  <c:v>-13.475026510233816</c:v>
                </c:pt>
                <c:pt idx="289">
                  <c:v>-11.355969026897331</c:v>
                </c:pt>
                <c:pt idx="290">
                  <c:v>-15.236911543628427</c:v>
                </c:pt>
                <c:pt idx="291">
                  <c:v>-23.117854060400425</c:v>
                </c:pt>
                <c:pt idx="292">
                  <c:v>27.001203422803393</c:v>
                </c:pt>
                <c:pt idx="293">
                  <c:v>26.120260905993124</c:v>
                </c:pt>
                <c:pt idx="294">
                  <c:v>-13.76068161082579</c:v>
                </c:pt>
                <c:pt idx="295">
                  <c:v>6.3583758723505941</c:v>
                </c:pt>
                <c:pt idx="296">
                  <c:v>7.4774333555236527</c:v>
                </c:pt>
                <c:pt idx="297">
                  <c:v>18.596490838693231</c:v>
                </c:pt>
                <c:pt idx="298">
                  <c:v>29.715548321863668</c:v>
                </c:pt>
                <c:pt idx="299">
                  <c:v>27.834605805033785</c:v>
                </c:pt>
                <c:pt idx="300">
                  <c:v>19.953663288203817</c:v>
                </c:pt>
                <c:pt idx="301">
                  <c:v>3.0727207713734428</c:v>
                </c:pt>
                <c:pt idx="302">
                  <c:v>24.191778254543195</c:v>
                </c:pt>
                <c:pt idx="303">
                  <c:v>16.310835737712665</c:v>
                </c:pt>
                <c:pt idx="304">
                  <c:v>-16.570106779118124</c:v>
                </c:pt>
                <c:pt idx="305">
                  <c:v>43.548950704051521</c:v>
                </c:pt>
                <c:pt idx="306">
                  <c:v>21.668008187220934</c:v>
                </c:pt>
                <c:pt idx="307">
                  <c:v>31.787065670390568</c:v>
                </c:pt>
                <c:pt idx="308">
                  <c:v>1.9061231535599705</c:v>
                </c:pt>
                <c:pt idx="309">
                  <c:v>49.025180636729146</c:v>
                </c:pt>
                <c:pt idx="310">
                  <c:v>39.144238119898773</c:v>
                </c:pt>
                <c:pt idx="311">
                  <c:v>8.2632956030681726</c:v>
                </c:pt>
                <c:pt idx="312">
                  <c:v>58.382353086237799</c:v>
                </c:pt>
                <c:pt idx="313">
                  <c:v>26.501410569407199</c:v>
                </c:pt>
                <c:pt idx="314">
                  <c:v>45.620468052576598</c:v>
                </c:pt>
                <c:pt idx="315">
                  <c:v>36.739525535746225</c:v>
                </c:pt>
                <c:pt idx="316">
                  <c:v>67.858583018915397</c:v>
                </c:pt>
                <c:pt idx="317">
                  <c:v>47.977640502085023</c:v>
                </c:pt>
                <c:pt idx="318">
                  <c:v>62.096697985254423</c:v>
                </c:pt>
                <c:pt idx="319">
                  <c:v>33.215755468421548</c:v>
                </c:pt>
                <c:pt idx="320">
                  <c:v>50.334812951590948</c:v>
                </c:pt>
                <c:pt idx="321">
                  <c:v>43.453870434760347</c:v>
                </c:pt>
                <c:pt idx="322">
                  <c:v>55.572927917929974</c:v>
                </c:pt>
                <c:pt idx="323">
                  <c:v>78.691985401099373</c:v>
                </c:pt>
                <c:pt idx="324">
                  <c:v>31.811042884268772</c:v>
                </c:pt>
                <c:pt idx="325">
                  <c:v>60.930100367438172</c:v>
                </c:pt>
                <c:pt idx="326">
                  <c:v>85.049157850607571</c:v>
                </c:pt>
                <c:pt idx="327">
                  <c:v>97.168215333777198</c:v>
                </c:pt>
                <c:pt idx="328">
                  <c:v>82.287272816946597</c:v>
                </c:pt>
                <c:pt idx="329">
                  <c:v>64.406330300116224</c:v>
                </c:pt>
                <c:pt idx="330">
                  <c:v>42.525387783285396</c:v>
                </c:pt>
                <c:pt idx="331">
                  <c:v>74.644445266454795</c:v>
                </c:pt>
                <c:pt idx="332">
                  <c:v>41.763502749624422</c:v>
                </c:pt>
                <c:pt idx="333">
                  <c:v>69.882560232793821</c:v>
                </c:pt>
                <c:pt idx="334">
                  <c:v>75.001617715963448</c:v>
                </c:pt>
                <c:pt idx="335">
                  <c:v>58.120675199132847</c:v>
                </c:pt>
                <c:pt idx="336">
                  <c:v>68.239732682302019</c:v>
                </c:pt>
                <c:pt idx="337">
                  <c:v>83.358790165471646</c:v>
                </c:pt>
                <c:pt idx="338">
                  <c:v>73.477847648641045</c:v>
                </c:pt>
                <c:pt idx="339">
                  <c:v>66.596905131810672</c:v>
                </c:pt>
                <c:pt idx="340">
                  <c:v>42.715962614980072</c:v>
                </c:pt>
                <c:pt idx="341">
                  <c:v>66.835020098147197</c:v>
                </c:pt>
                <c:pt idx="342">
                  <c:v>73.954077581316596</c:v>
                </c:pt>
                <c:pt idx="343">
                  <c:v>65.073135064485768</c:v>
                </c:pt>
                <c:pt idx="344">
                  <c:v>75.192192547655395</c:v>
                </c:pt>
                <c:pt idx="345">
                  <c:v>71.311250030824795</c:v>
                </c:pt>
                <c:pt idx="346">
                  <c:v>83.430307513994421</c:v>
                </c:pt>
                <c:pt idx="347">
                  <c:v>40.549364997163821</c:v>
                </c:pt>
                <c:pt idx="348">
                  <c:v>39.66842248033322</c:v>
                </c:pt>
                <c:pt idx="349">
                  <c:v>73.787479963502847</c:v>
                </c:pt>
                <c:pt idx="350">
                  <c:v>60.906537446672019</c:v>
                </c:pt>
                <c:pt idx="351">
                  <c:v>47.025594929841645</c:v>
                </c:pt>
                <c:pt idx="352">
                  <c:v>46.144652413011045</c:v>
                </c:pt>
                <c:pt idx="353">
                  <c:v>62.263709896180444</c:v>
                </c:pt>
                <c:pt idx="354">
                  <c:v>29.382767379350071</c:v>
                </c:pt>
                <c:pt idx="355">
                  <c:v>29.50182486251947</c:v>
                </c:pt>
                <c:pt idx="356">
                  <c:v>76.620882345688869</c:v>
                </c:pt>
                <c:pt idx="357">
                  <c:v>69.739939828858269</c:v>
                </c:pt>
                <c:pt idx="358">
                  <c:v>22.858997312027668</c:v>
                </c:pt>
                <c:pt idx="359">
                  <c:v>119.97805479519729</c:v>
                </c:pt>
                <c:pt idx="360">
                  <c:v>6.0971122783666942</c:v>
                </c:pt>
                <c:pt idx="361">
                  <c:v>34.216169761536321</c:v>
                </c:pt>
                <c:pt idx="362">
                  <c:v>37.335227244705493</c:v>
                </c:pt>
                <c:pt idx="363">
                  <c:v>53.454284727872846</c:v>
                </c:pt>
                <c:pt idx="364">
                  <c:v>63.573342211042018</c:v>
                </c:pt>
                <c:pt idx="365">
                  <c:v>18.692399694211417</c:v>
                </c:pt>
                <c:pt idx="366">
                  <c:v>46.811457177381044</c:v>
                </c:pt>
                <c:pt idx="367">
                  <c:v>37.930514660550443</c:v>
                </c:pt>
                <c:pt idx="368">
                  <c:v>77.04957214372007</c:v>
                </c:pt>
                <c:pt idx="369">
                  <c:v>22.168629626889469</c:v>
                </c:pt>
                <c:pt idx="370">
                  <c:v>30.287687110058641</c:v>
                </c:pt>
                <c:pt idx="371">
                  <c:v>30.406744593228268</c:v>
                </c:pt>
                <c:pt idx="372">
                  <c:v>39.525802076397667</c:v>
                </c:pt>
                <c:pt idx="373">
                  <c:v>18.644859559567294</c:v>
                </c:pt>
                <c:pt idx="374">
                  <c:v>33.763917042736693</c:v>
                </c:pt>
                <c:pt idx="375">
                  <c:v>5.8829745259060928</c:v>
                </c:pt>
                <c:pt idx="376">
                  <c:v>23.002032009075492</c:v>
                </c:pt>
                <c:pt idx="377">
                  <c:v>28.121089492244892</c:v>
                </c:pt>
                <c:pt idx="378">
                  <c:v>4.2401469754145182</c:v>
                </c:pt>
                <c:pt idx="379">
                  <c:v>43.359204458583918</c:v>
                </c:pt>
                <c:pt idx="380">
                  <c:v>55.478261941753317</c:v>
                </c:pt>
                <c:pt idx="381">
                  <c:v>10.597319424922944</c:v>
                </c:pt>
                <c:pt idx="382">
                  <c:v>-11.283623091907884</c:v>
                </c:pt>
                <c:pt idx="383">
                  <c:v>-11.164565608738258</c:v>
                </c:pt>
                <c:pt idx="384">
                  <c:v>28.954491874431142</c:v>
                </c:pt>
                <c:pt idx="385">
                  <c:v>-23.926450642401733</c:v>
                </c:pt>
                <c:pt idx="386">
                  <c:v>31.192606840767667</c:v>
                </c:pt>
                <c:pt idx="387">
                  <c:v>-6.688335676062934</c:v>
                </c:pt>
                <c:pt idx="388">
                  <c:v>15.430721807106693</c:v>
                </c:pt>
                <c:pt idx="389">
                  <c:v>25.549779290276092</c:v>
                </c:pt>
                <c:pt idx="390">
                  <c:v>-24.331163226554281</c:v>
                </c:pt>
                <c:pt idx="391">
                  <c:v>-10.212105743385109</c:v>
                </c:pt>
                <c:pt idx="392">
                  <c:v>-3.0930482602157099</c:v>
                </c:pt>
                <c:pt idx="393">
                  <c:v>7.0260092229539168</c:v>
                </c:pt>
                <c:pt idx="394">
                  <c:v>-0.85493329387668382</c:v>
                </c:pt>
                <c:pt idx="395">
                  <c:v>-6.7358758107070571</c:v>
                </c:pt>
                <c:pt idx="396">
                  <c:v>-13.616818327537885</c:v>
                </c:pt>
                <c:pt idx="397">
                  <c:v>-36.497760844368486</c:v>
                </c:pt>
                <c:pt idx="398">
                  <c:v>-2.3787033611988591</c:v>
                </c:pt>
                <c:pt idx="399">
                  <c:v>-12.25964587802946</c:v>
                </c:pt>
                <c:pt idx="400">
                  <c:v>-20.140588394859833</c:v>
                </c:pt>
                <c:pt idx="401">
                  <c:v>-35.021530911690434</c:v>
                </c:pt>
                <c:pt idx="402">
                  <c:v>-0.90247342852126167</c:v>
                </c:pt>
                <c:pt idx="403">
                  <c:v>-28.783415945351635</c:v>
                </c:pt>
                <c:pt idx="404">
                  <c:v>-19.664358462182236</c:v>
                </c:pt>
                <c:pt idx="405">
                  <c:v>-25.545300979012609</c:v>
                </c:pt>
                <c:pt idx="406">
                  <c:v>17.57375650415679</c:v>
                </c:pt>
                <c:pt idx="407">
                  <c:v>-9.3071860126760839</c:v>
                </c:pt>
                <c:pt idx="408">
                  <c:v>-19.188128529506685</c:v>
                </c:pt>
                <c:pt idx="409">
                  <c:v>-17.069071046337285</c:v>
                </c:pt>
                <c:pt idx="410">
                  <c:v>25.049986436832114</c:v>
                </c:pt>
                <c:pt idx="411">
                  <c:v>-37.830956079998487</c:v>
                </c:pt>
                <c:pt idx="412">
                  <c:v>-55.71189859682886</c:v>
                </c:pt>
                <c:pt idx="413">
                  <c:v>-4.5928411136594605</c:v>
                </c:pt>
                <c:pt idx="414">
                  <c:v>-35.473783630490061</c:v>
                </c:pt>
                <c:pt idx="415">
                  <c:v>-5.3547261473204344</c:v>
                </c:pt>
                <c:pt idx="416">
                  <c:v>0.76433133584873758</c:v>
                </c:pt>
                <c:pt idx="417">
                  <c:v>-16.116611180981636</c:v>
                </c:pt>
                <c:pt idx="418">
                  <c:v>-10.997553697812236</c:v>
                </c:pt>
                <c:pt idx="419">
                  <c:v>-17.878496214642837</c:v>
                </c:pt>
                <c:pt idx="420">
                  <c:v>-10.75943873147321</c:v>
                </c:pt>
                <c:pt idx="421">
                  <c:v>-24.640381248303811</c:v>
                </c:pt>
                <c:pt idx="422">
                  <c:v>-37.521323765134184</c:v>
                </c:pt>
                <c:pt idx="423">
                  <c:v>-47.402266281965012</c:v>
                </c:pt>
                <c:pt idx="424">
                  <c:v>-15.283208798795613</c:v>
                </c:pt>
                <c:pt idx="425">
                  <c:v>-25.164151315625986</c:v>
                </c:pt>
                <c:pt idx="426">
                  <c:v>-12.045093832456587</c:v>
                </c:pt>
                <c:pt idx="427">
                  <c:v>-40.92603634928696</c:v>
                </c:pt>
                <c:pt idx="428">
                  <c:v>-7.8069788661177881</c:v>
                </c:pt>
                <c:pt idx="429">
                  <c:v>-22.687921382950435</c:v>
                </c:pt>
                <c:pt idx="430">
                  <c:v>-37.568863899781263</c:v>
                </c:pt>
                <c:pt idx="431">
                  <c:v>-24.449806416611864</c:v>
                </c:pt>
                <c:pt idx="432">
                  <c:v>-26.330748933442237</c:v>
                </c:pt>
                <c:pt idx="433">
                  <c:v>-24.211691450272838</c:v>
                </c:pt>
                <c:pt idx="434">
                  <c:v>-37.092633967103211</c:v>
                </c:pt>
                <c:pt idx="435">
                  <c:v>-29.973576483933812</c:v>
                </c:pt>
                <c:pt idx="436">
                  <c:v>11.14548099923536</c:v>
                </c:pt>
                <c:pt idx="437">
                  <c:v>-36.735461517595013</c:v>
                </c:pt>
                <c:pt idx="438">
                  <c:v>-11.616404034425614</c:v>
                </c:pt>
                <c:pt idx="439">
                  <c:v>-48.497346551255987</c:v>
                </c:pt>
                <c:pt idx="440">
                  <c:v>-33.378289068086588</c:v>
                </c:pt>
                <c:pt idx="441">
                  <c:v>-13.259231584917188</c:v>
                </c:pt>
                <c:pt idx="442">
                  <c:v>-43.140174101747562</c:v>
                </c:pt>
                <c:pt idx="443">
                  <c:v>8.9788833814216105</c:v>
                </c:pt>
                <c:pt idx="444">
                  <c:v>-27.902059135408763</c:v>
                </c:pt>
                <c:pt idx="445">
                  <c:v>-46.783001652239363</c:v>
                </c:pt>
                <c:pt idx="446">
                  <c:v>-12.663944169069964</c:v>
                </c:pt>
                <c:pt idx="447">
                  <c:v>-3.5448866859003374</c:v>
                </c:pt>
                <c:pt idx="448">
                  <c:v>2.5741707972688346</c:v>
                </c:pt>
                <c:pt idx="449">
                  <c:v>-3.3067717195615387</c:v>
                </c:pt>
                <c:pt idx="450">
                  <c:v>-14.187714236392139</c:v>
                </c:pt>
                <c:pt idx="451">
                  <c:v>-1.0686567532250137</c:v>
                </c:pt>
                <c:pt idx="452">
                  <c:v>-29.949599270055614</c:v>
                </c:pt>
                <c:pt idx="453">
                  <c:v>-19.830541786886215</c:v>
                </c:pt>
                <c:pt idx="454">
                  <c:v>-26.711484303716588</c:v>
                </c:pt>
                <c:pt idx="455">
                  <c:v>10.407573179452811</c:v>
                </c:pt>
                <c:pt idx="456">
                  <c:v>-22.473369337377562</c:v>
                </c:pt>
                <c:pt idx="457">
                  <c:v>-43.35431185420839</c:v>
                </c:pt>
                <c:pt idx="458">
                  <c:v>10.764745628961009</c:v>
                </c:pt>
                <c:pt idx="459">
                  <c:v>-4.1161968878693642</c:v>
                </c:pt>
                <c:pt idx="460">
                  <c:v>-15.997139404699965</c:v>
                </c:pt>
                <c:pt idx="461">
                  <c:v>-18.878081921530338</c:v>
                </c:pt>
                <c:pt idx="462">
                  <c:v>-18.759024438361166</c:v>
                </c:pt>
                <c:pt idx="463">
                  <c:v>-7.6399669551917668</c:v>
                </c:pt>
                <c:pt idx="464">
                  <c:v>-24.52090947202214</c:v>
                </c:pt>
                <c:pt idx="465">
                  <c:v>-28.401851988852741</c:v>
                </c:pt>
                <c:pt idx="466">
                  <c:v>-34.282794505683114</c:v>
                </c:pt>
                <c:pt idx="467">
                  <c:v>18.836262977486285</c:v>
                </c:pt>
                <c:pt idx="468">
                  <c:v>18.955320460655457</c:v>
                </c:pt>
                <c:pt idx="469">
                  <c:v>-36.925622056174916</c:v>
                </c:pt>
                <c:pt idx="470">
                  <c:v>-9.8065645730055166</c:v>
                </c:pt>
                <c:pt idx="471">
                  <c:v>-40.68750708983589</c:v>
                </c:pt>
                <c:pt idx="472">
                  <c:v>-2.5684496066664906</c:v>
                </c:pt>
                <c:pt idx="473">
                  <c:v>-23.449392123499365</c:v>
                </c:pt>
                <c:pt idx="474">
                  <c:v>-10.330334640329966</c:v>
                </c:pt>
                <c:pt idx="475">
                  <c:v>-27.211277157160566</c:v>
                </c:pt>
                <c:pt idx="476">
                  <c:v>-30.09221967399094</c:v>
                </c:pt>
                <c:pt idx="477">
                  <c:v>-38.973162190821768</c:v>
                </c:pt>
                <c:pt idx="478">
                  <c:v>-36.854104707652141</c:v>
                </c:pt>
                <c:pt idx="479">
                  <c:v>-20.735047224482742</c:v>
                </c:pt>
                <c:pt idx="480">
                  <c:v>-0.61598974131334217</c:v>
                </c:pt>
                <c:pt idx="481">
                  <c:v>-21.496932258143715</c:v>
                </c:pt>
                <c:pt idx="482">
                  <c:v>-16.377874774974543</c:v>
                </c:pt>
                <c:pt idx="483">
                  <c:v>-25.258817291804917</c:v>
                </c:pt>
                <c:pt idx="484">
                  <c:v>-14.139759808635517</c:v>
                </c:pt>
                <c:pt idx="485">
                  <c:v>-31.020702325466118</c:v>
                </c:pt>
                <c:pt idx="486">
                  <c:v>32.098355157703509</c:v>
                </c:pt>
                <c:pt idx="487">
                  <c:v>10.217412640872908</c:v>
                </c:pt>
                <c:pt idx="488">
                  <c:v>-39.663529875957465</c:v>
                </c:pt>
                <c:pt idx="489">
                  <c:v>-18.544472392788293</c:v>
                </c:pt>
                <c:pt idx="490">
                  <c:v>-3.4254149096188939</c:v>
                </c:pt>
                <c:pt idx="491">
                  <c:v>5.6936425735507328</c:v>
                </c:pt>
                <c:pt idx="492">
                  <c:v>7.8127000567201321</c:v>
                </c:pt>
                <c:pt idx="493">
                  <c:v>-17.068242460110241</c:v>
                </c:pt>
                <c:pt idx="494">
                  <c:v>-25.949184976940842</c:v>
                </c:pt>
                <c:pt idx="495">
                  <c:v>-3.8301274937737162</c:v>
                </c:pt>
                <c:pt idx="496">
                  <c:v>3.2889299893954558</c:v>
                </c:pt>
                <c:pt idx="497">
                  <c:v>-6.5920125274351449</c:v>
                </c:pt>
                <c:pt idx="498">
                  <c:v>21.527044955734482</c:v>
                </c:pt>
                <c:pt idx="499">
                  <c:v>-3.3538975610961188</c:v>
                </c:pt>
                <c:pt idx="500">
                  <c:v>-8.2348400779264921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101-4390-808C-2320BFA13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78560"/>
        <c:axId val="171393024"/>
      </c:scatterChart>
      <c:valAx>
        <c:axId val="17137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93024"/>
        <c:crosses val="autoZero"/>
        <c:crossBetween val="midCat"/>
      </c:valAx>
      <c:valAx>
        <c:axId val="171393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78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Oxygen!$A$12:$A$1113</c:f>
              <c:numCache>
                <c:formatCode>General</c:formatCode>
                <c:ptCount val="1102"/>
                <c:pt idx="0">
                  <c:v>695</c:v>
                </c:pt>
                <c:pt idx="1">
                  <c:v>695.05</c:v>
                </c:pt>
                <c:pt idx="2">
                  <c:v>695.1</c:v>
                </c:pt>
                <c:pt idx="3">
                  <c:v>695.15</c:v>
                </c:pt>
                <c:pt idx="4">
                  <c:v>695.2</c:v>
                </c:pt>
                <c:pt idx="5">
                  <c:v>695.25</c:v>
                </c:pt>
                <c:pt idx="6">
                  <c:v>695.3</c:v>
                </c:pt>
                <c:pt idx="7">
                  <c:v>695.35</c:v>
                </c:pt>
                <c:pt idx="8">
                  <c:v>695.4</c:v>
                </c:pt>
                <c:pt idx="9">
                  <c:v>695.45</c:v>
                </c:pt>
                <c:pt idx="10">
                  <c:v>695.5</c:v>
                </c:pt>
                <c:pt idx="11">
                  <c:v>695.54999999999905</c:v>
                </c:pt>
                <c:pt idx="12">
                  <c:v>695.599999999999</c:v>
                </c:pt>
                <c:pt idx="13">
                  <c:v>695.64999999999895</c:v>
                </c:pt>
                <c:pt idx="14">
                  <c:v>695.69999999999902</c:v>
                </c:pt>
                <c:pt idx="15">
                  <c:v>695.74999999999898</c:v>
                </c:pt>
                <c:pt idx="16">
                  <c:v>695.79999999999905</c:v>
                </c:pt>
                <c:pt idx="17">
                  <c:v>695.849999999999</c:v>
                </c:pt>
                <c:pt idx="18">
                  <c:v>695.89999999999895</c:v>
                </c:pt>
                <c:pt idx="19">
                  <c:v>695.94999999999902</c:v>
                </c:pt>
                <c:pt idx="20">
                  <c:v>695.99999999999898</c:v>
                </c:pt>
                <c:pt idx="21">
                  <c:v>696.04999999999905</c:v>
                </c:pt>
                <c:pt idx="22">
                  <c:v>696.099999999999</c:v>
                </c:pt>
                <c:pt idx="23">
                  <c:v>696.14999999999895</c:v>
                </c:pt>
                <c:pt idx="24">
                  <c:v>696.19999999999902</c:v>
                </c:pt>
                <c:pt idx="25">
                  <c:v>696.24999999999898</c:v>
                </c:pt>
                <c:pt idx="26">
                  <c:v>696.29999999999905</c:v>
                </c:pt>
                <c:pt idx="27">
                  <c:v>696.349999999999</c:v>
                </c:pt>
                <c:pt idx="28">
                  <c:v>696.39999999999895</c:v>
                </c:pt>
                <c:pt idx="29">
                  <c:v>696.44999999999902</c:v>
                </c:pt>
                <c:pt idx="30">
                  <c:v>696.49999999999898</c:v>
                </c:pt>
                <c:pt idx="31">
                  <c:v>696.54999999999905</c:v>
                </c:pt>
                <c:pt idx="32">
                  <c:v>696.599999999999</c:v>
                </c:pt>
                <c:pt idx="33">
                  <c:v>696.64999999999804</c:v>
                </c:pt>
                <c:pt idx="34">
                  <c:v>696.699999999998</c:v>
                </c:pt>
                <c:pt idx="35">
                  <c:v>696.74999999999795</c:v>
                </c:pt>
                <c:pt idx="36">
                  <c:v>696.79999999999802</c:v>
                </c:pt>
                <c:pt idx="37">
                  <c:v>696.84999999999798</c:v>
                </c:pt>
                <c:pt idx="38">
                  <c:v>696.89999999999804</c:v>
                </c:pt>
                <c:pt idx="39">
                  <c:v>696.949999999998</c:v>
                </c:pt>
                <c:pt idx="40">
                  <c:v>696.99999999999795</c:v>
                </c:pt>
                <c:pt idx="41">
                  <c:v>697.04999999999802</c:v>
                </c:pt>
                <c:pt idx="42">
                  <c:v>697.09999999999798</c:v>
                </c:pt>
                <c:pt idx="43">
                  <c:v>697.14999999999804</c:v>
                </c:pt>
                <c:pt idx="44">
                  <c:v>697.199999999998</c:v>
                </c:pt>
                <c:pt idx="45">
                  <c:v>697.24999999999795</c:v>
                </c:pt>
                <c:pt idx="46">
                  <c:v>697.29999999999802</c:v>
                </c:pt>
                <c:pt idx="47">
                  <c:v>697.34999999999798</c:v>
                </c:pt>
                <c:pt idx="48">
                  <c:v>697.39999999999804</c:v>
                </c:pt>
                <c:pt idx="49">
                  <c:v>697.449999999998</c:v>
                </c:pt>
                <c:pt idx="50">
                  <c:v>697.49999999999795</c:v>
                </c:pt>
                <c:pt idx="51">
                  <c:v>697.54999999999802</c:v>
                </c:pt>
                <c:pt idx="52">
                  <c:v>697.59999999999798</c:v>
                </c:pt>
                <c:pt idx="53">
                  <c:v>697.64999999999804</c:v>
                </c:pt>
                <c:pt idx="54">
                  <c:v>697.699999999998</c:v>
                </c:pt>
                <c:pt idx="55">
                  <c:v>697.74999999999704</c:v>
                </c:pt>
                <c:pt idx="56">
                  <c:v>697.799999999997</c:v>
                </c:pt>
                <c:pt idx="57">
                  <c:v>697.84999999999695</c:v>
                </c:pt>
                <c:pt idx="58">
                  <c:v>697.89999999999702</c:v>
                </c:pt>
                <c:pt idx="59">
                  <c:v>697.94999999999698</c:v>
                </c:pt>
                <c:pt idx="60">
                  <c:v>697.99999999999704</c:v>
                </c:pt>
                <c:pt idx="61">
                  <c:v>698.049999999997</c:v>
                </c:pt>
                <c:pt idx="62">
                  <c:v>698.09999999999695</c:v>
                </c:pt>
                <c:pt idx="63">
                  <c:v>698.14999999999702</c:v>
                </c:pt>
                <c:pt idx="64">
                  <c:v>698.19999999999698</c:v>
                </c:pt>
                <c:pt idx="65">
                  <c:v>698.24999999999704</c:v>
                </c:pt>
                <c:pt idx="66">
                  <c:v>698.299999999997</c:v>
                </c:pt>
                <c:pt idx="67">
                  <c:v>698.34999999999695</c:v>
                </c:pt>
                <c:pt idx="68">
                  <c:v>698.39999999999702</c:v>
                </c:pt>
                <c:pt idx="69">
                  <c:v>698.44999999999698</c:v>
                </c:pt>
                <c:pt idx="70">
                  <c:v>698.49999999999704</c:v>
                </c:pt>
                <c:pt idx="71">
                  <c:v>698.549999999997</c:v>
                </c:pt>
                <c:pt idx="72">
                  <c:v>698.59999999999695</c:v>
                </c:pt>
                <c:pt idx="73">
                  <c:v>698.64999999999702</c:v>
                </c:pt>
                <c:pt idx="74">
                  <c:v>698.69999999999698</c:v>
                </c:pt>
                <c:pt idx="75">
                  <c:v>698.74999999999704</c:v>
                </c:pt>
                <c:pt idx="76">
                  <c:v>698.799999999997</c:v>
                </c:pt>
                <c:pt idx="77">
                  <c:v>698.84999999999604</c:v>
                </c:pt>
                <c:pt idx="78">
                  <c:v>698.899999999996</c:v>
                </c:pt>
                <c:pt idx="79">
                  <c:v>698.94999999999595</c:v>
                </c:pt>
                <c:pt idx="80">
                  <c:v>698.99999999999602</c:v>
                </c:pt>
                <c:pt idx="81">
                  <c:v>699.04999999999598</c:v>
                </c:pt>
                <c:pt idx="82">
                  <c:v>699.09999999999604</c:v>
                </c:pt>
                <c:pt idx="83">
                  <c:v>699.149999999996</c:v>
                </c:pt>
                <c:pt idx="84">
                  <c:v>699.19999999999595</c:v>
                </c:pt>
                <c:pt idx="85">
                  <c:v>699.24999999999602</c:v>
                </c:pt>
                <c:pt idx="86">
                  <c:v>699.29999999999598</c:v>
                </c:pt>
                <c:pt idx="87">
                  <c:v>699.34999999999604</c:v>
                </c:pt>
                <c:pt idx="88">
                  <c:v>699.399999999996</c:v>
                </c:pt>
                <c:pt idx="89">
                  <c:v>699.44999999999595</c:v>
                </c:pt>
                <c:pt idx="90">
                  <c:v>699.49999999999602</c:v>
                </c:pt>
                <c:pt idx="91">
                  <c:v>699.54999999999598</c:v>
                </c:pt>
                <c:pt idx="92">
                  <c:v>699.59999999999604</c:v>
                </c:pt>
                <c:pt idx="93">
                  <c:v>699.649999999996</c:v>
                </c:pt>
                <c:pt idx="94">
                  <c:v>699.69999999999595</c:v>
                </c:pt>
                <c:pt idx="95">
                  <c:v>699.74999999999602</c:v>
                </c:pt>
                <c:pt idx="96">
                  <c:v>699.79999999999598</c:v>
                </c:pt>
                <c:pt idx="97">
                  <c:v>699.84999999999604</c:v>
                </c:pt>
                <c:pt idx="98">
                  <c:v>699.899999999996</c:v>
                </c:pt>
                <c:pt idx="99">
                  <c:v>699.94999999999504</c:v>
                </c:pt>
                <c:pt idx="100">
                  <c:v>699.999999999995</c:v>
                </c:pt>
                <c:pt idx="101">
                  <c:v>700.04999999999495</c:v>
                </c:pt>
                <c:pt idx="102">
                  <c:v>700.09999999999502</c:v>
                </c:pt>
                <c:pt idx="103">
                  <c:v>700.14999999999498</c:v>
                </c:pt>
                <c:pt idx="104">
                  <c:v>700.19999999999504</c:v>
                </c:pt>
                <c:pt idx="105">
                  <c:v>700.249999999995</c:v>
                </c:pt>
                <c:pt idx="106">
                  <c:v>700.29999999999495</c:v>
                </c:pt>
                <c:pt idx="107">
                  <c:v>700.34999999999502</c:v>
                </c:pt>
                <c:pt idx="108">
                  <c:v>700.39999999999498</c:v>
                </c:pt>
                <c:pt idx="109">
                  <c:v>700.44999999999504</c:v>
                </c:pt>
                <c:pt idx="110">
                  <c:v>700.499999999995</c:v>
                </c:pt>
                <c:pt idx="111">
                  <c:v>700.54999999999495</c:v>
                </c:pt>
                <c:pt idx="112">
                  <c:v>700.59999999999502</c:v>
                </c:pt>
                <c:pt idx="113">
                  <c:v>700.64999999999498</c:v>
                </c:pt>
                <c:pt idx="114">
                  <c:v>700.69999999999504</c:v>
                </c:pt>
                <c:pt idx="115">
                  <c:v>700.749999999995</c:v>
                </c:pt>
                <c:pt idx="116">
                  <c:v>700.79999999999495</c:v>
                </c:pt>
                <c:pt idx="117">
                  <c:v>700.84999999999502</c:v>
                </c:pt>
                <c:pt idx="118">
                  <c:v>700.89999999999498</c:v>
                </c:pt>
                <c:pt idx="119">
                  <c:v>700.94999999999504</c:v>
                </c:pt>
                <c:pt idx="120">
                  <c:v>700.999999999995</c:v>
                </c:pt>
                <c:pt idx="121">
                  <c:v>701.04999999999404</c:v>
                </c:pt>
                <c:pt idx="122">
                  <c:v>701.099999999994</c:v>
                </c:pt>
                <c:pt idx="123">
                  <c:v>701.14999999999395</c:v>
                </c:pt>
                <c:pt idx="124">
                  <c:v>701.19999999999402</c:v>
                </c:pt>
                <c:pt idx="125">
                  <c:v>701.24999999999397</c:v>
                </c:pt>
                <c:pt idx="126">
                  <c:v>701.29999999999404</c:v>
                </c:pt>
                <c:pt idx="127">
                  <c:v>701.349999999994</c:v>
                </c:pt>
                <c:pt idx="128">
                  <c:v>701.39999999999395</c:v>
                </c:pt>
                <c:pt idx="129">
                  <c:v>701.44999999999402</c:v>
                </c:pt>
                <c:pt idx="130">
                  <c:v>701.49999999999397</c:v>
                </c:pt>
                <c:pt idx="131">
                  <c:v>701.54999999999404</c:v>
                </c:pt>
                <c:pt idx="132">
                  <c:v>701.599999999994</c:v>
                </c:pt>
                <c:pt idx="133">
                  <c:v>701.64999999999395</c:v>
                </c:pt>
                <c:pt idx="134">
                  <c:v>701.69999999999402</c:v>
                </c:pt>
                <c:pt idx="135">
                  <c:v>701.74999999999397</c:v>
                </c:pt>
                <c:pt idx="136">
                  <c:v>701.79999999999404</c:v>
                </c:pt>
                <c:pt idx="137">
                  <c:v>701.849999999994</c:v>
                </c:pt>
                <c:pt idx="138">
                  <c:v>701.89999999999395</c:v>
                </c:pt>
                <c:pt idx="139">
                  <c:v>701.94999999999402</c:v>
                </c:pt>
                <c:pt idx="140">
                  <c:v>701.99999999999397</c:v>
                </c:pt>
                <c:pt idx="141">
                  <c:v>702.04999999999404</c:v>
                </c:pt>
                <c:pt idx="142">
                  <c:v>702.099999999994</c:v>
                </c:pt>
                <c:pt idx="143">
                  <c:v>702.14999999999304</c:v>
                </c:pt>
                <c:pt idx="144">
                  <c:v>702.199999999993</c:v>
                </c:pt>
                <c:pt idx="145">
                  <c:v>702.24999999999295</c:v>
                </c:pt>
                <c:pt idx="146">
                  <c:v>702.29999999999302</c:v>
                </c:pt>
                <c:pt idx="147">
                  <c:v>702.34999999999297</c:v>
                </c:pt>
                <c:pt idx="148">
                  <c:v>702.39999999999304</c:v>
                </c:pt>
                <c:pt idx="149">
                  <c:v>702.449999999993</c:v>
                </c:pt>
                <c:pt idx="150">
                  <c:v>702.49999999999295</c:v>
                </c:pt>
                <c:pt idx="151">
                  <c:v>702.54999999999302</c:v>
                </c:pt>
                <c:pt idx="152">
                  <c:v>702.59999999999297</c:v>
                </c:pt>
                <c:pt idx="153">
                  <c:v>702.64999999999304</c:v>
                </c:pt>
                <c:pt idx="154">
                  <c:v>702.699999999993</c:v>
                </c:pt>
                <c:pt idx="155">
                  <c:v>702.74999999999295</c:v>
                </c:pt>
                <c:pt idx="156">
                  <c:v>702.79999999999302</c:v>
                </c:pt>
                <c:pt idx="157">
                  <c:v>702.84999999999297</c:v>
                </c:pt>
                <c:pt idx="158">
                  <c:v>702.89999999999304</c:v>
                </c:pt>
                <c:pt idx="159">
                  <c:v>702.949999999993</c:v>
                </c:pt>
                <c:pt idx="160">
                  <c:v>702.99999999999295</c:v>
                </c:pt>
                <c:pt idx="161">
                  <c:v>703.04999999999302</c:v>
                </c:pt>
                <c:pt idx="162">
                  <c:v>703.09999999999297</c:v>
                </c:pt>
                <c:pt idx="163">
                  <c:v>703.14999999999304</c:v>
                </c:pt>
                <c:pt idx="164">
                  <c:v>703.199999999993</c:v>
                </c:pt>
                <c:pt idx="165">
                  <c:v>703.24999999999204</c:v>
                </c:pt>
                <c:pt idx="166">
                  <c:v>703.299999999992</c:v>
                </c:pt>
                <c:pt idx="167">
                  <c:v>703.34999999999195</c:v>
                </c:pt>
                <c:pt idx="168">
                  <c:v>703.39999999999202</c:v>
                </c:pt>
                <c:pt idx="169">
                  <c:v>703.44999999999197</c:v>
                </c:pt>
                <c:pt idx="170">
                  <c:v>703.49999999999204</c:v>
                </c:pt>
                <c:pt idx="171">
                  <c:v>703.549999999992</c:v>
                </c:pt>
                <c:pt idx="172">
                  <c:v>703.59999999999195</c:v>
                </c:pt>
                <c:pt idx="173">
                  <c:v>703.64999999999202</c:v>
                </c:pt>
                <c:pt idx="174">
                  <c:v>703.69999999999197</c:v>
                </c:pt>
                <c:pt idx="175">
                  <c:v>703.74999999999204</c:v>
                </c:pt>
                <c:pt idx="176">
                  <c:v>703.799999999992</c:v>
                </c:pt>
                <c:pt idx="177">
                  <c:v>703.84999999999195</c:v>
                </c:pt>
                <c:pt idx="178">
                  <c:v>703.89999999999202</c:v>
                </c:pt>
                <c:pt idx="179">
                  <c:v>703.94999999999197</c:v>
                </c:pt>
                <c:pt idx="180">
                  <c:v>703.99999999999204</c:v>
                </c:pt>
                <c:pt idx="181">
                  <c:v>704.049999999992</c:v>
                </c:pt>
                <c:pt idx="182">
                  <c:v>704.09999999999195</c:v>
                </c:pt>
                <c:pt idx="183">
                  <c:v>704.14999999999202</c:v>
                </c:pt>
                <c:pt idx="184">
                  <c:v>704.19999999999197</c:v>
                </c:pt>
                <c:pt idx="185">
                  <c:v>704.24999999999204</c:v>
                </c:pt>
                <c:pt idx="186">
                  <c:v>704.299999999992</c:v>
                </c:pt>
                <c:pt idx="187">
                  <c:v>704.34999999999104</c:v>
                </c:pt>
                <c:pt idx="188">
                  <c:v>704.399999999991</c:v>
                </c:pt>
                <c:pt idx="189">
                  <c:v>704.44999999999095</c:v>
                </c:pt>
                <c:pt idx="190">
                  <c:v>704.49999999999102</c:v>
                </c:pt>
                <c:pt idx="191">
                  <c:v>704.54999999999097</c:v>
                </c:pt>
                <c:pt idx="192">
                  <c:v>704.59999999999104</c:v>
                </c:pt>
                <c:pt idx="193">
                  <c:v>704.649999999991</c:v>
                </c:pt>
                <c:pt idx="194">
                  <c:v>704.69999999999095</c:v>
                </c:pt>
                <c:pt idx="195">
                  <c:v>704.74999999999102</c:v>
                </c:pt>
                <c:pt idx="196">
                  <c:v>704.79999999999097</c:v>
                </c:pt>
                <c:pt idx="197">
                  <c:v>704.84999999999104</c:v>
                </c:pt>
                <c:pt idx="198">
                  <c:v>704.899999999991</c:v>
                </c:pt>
                <c:pt idx="199">
                  <c:v>704.94999999999095</c:v>
                </c:pt>
                <c:pt idx="200">
                  <c:v>704.99999999999102</c:v>
                </c:pt>
                <c:pt idx="201">
                  <c:v>705.04999999999097</c:v>
                </c:pt>
                <c:pt idx="202">
                  <c:v>705.09999999999104</c:v>
                </c:pt>
                <c:pt idx="203">
                  <c:v>705.149999999991</c:v>
                </c:pt>
                <c:pt idx="204">
                  <c:v>705.19999999999095</c:v>
                </c:pt>
                <c:pt idx="205">
                  <c:v>705.24999999999102</c:v>
                </c:pt>
                <c:pt idx="206">
                  <c:v>705.29999999999097</c:v>
                </c:pt>
                <c:pt idx="207">
                  <c:v>705.34999999999104</c:v>
                </c:pt>
                <c:pt idx="208">
                  <c:v>705.399999999991</c:v>
                </c:pt>
                <c:pt idx="209">
                  <c:v>705.44999999999004</c:v>
                </c:pt>
                <c:pt idx="210">
                  <c:v>705.49999999999</c:v>
                </c:pt>
                <c:pt idx="211">
                  <c:v>705.54999999998995</c:v>
                </c:pt>
                <c:pt idx="212">
                  <c:v>705.59999999999002</c:v>
                </c:pt>
                <c:pt idx="213">
                  <c:v>705.64999999998997</c:v>
                </c:pt>
                <c:pt idx="214">
                  <c:v>705.69999999999004</c:v>
                </c:pt>
                <c:pt idx="215">
                  <c:v>705.74999999999</c:v>
                </c:pt>
                <c:pt idx="216">
                  <c:v>705.79999999998995</c:v>
                </c:pt>
                <c:pt idx="217">
                  <c:v>705.84999999999002</c:v>
                </c:pt>
                <c:pt idx="218">
                  <c:v>705.89999999998997</c:v>
                </c:pt>
                <c:pt idx="219">
                  <c:v>705.94999999999004</c:v>
                </c:pt>
                <c:pt idx="220">
                  <c:v>705.99999999999</c:v>
                </c:pt>
                <c:pt idx="221">
                  <c:v>706.04999999998995</c:v>
                </c:pt>
                <c:pt idx="222">
                  <c:v>706.09999999999002</c:v>
                </c:pt>
                <c:pt idx="223">
                  <c:v>706.14999999998997</c:v>
                </c:pt>
                <c:pt idx="224">
                  <c:v>706.19999999999004</c:v>
                </c:pt>
                <c:pt idx="225">
                  <c:v>706.24999999999</c:v>
                </c:pt>
                <c:pt idx="226">
                  <c:v>706.29999999998995</c:v>
                </c:pt>
                <c:pt idx="227">
                  <c:v>706.34999999999002</c:v>
                </c:pt>
                <c:pt idx="228">
                  <c:v>706.39999999998997</c:v>
                </c:pt>
                <c:pt idx="229">
                  <c:v>706.44999999999004</c:v>
                </c:pt>
                <c:pt idx="230">
                  <c:v>706.49999999999</c:v>
                </c:pt>
                <c:pt idx="231">
                  <c:v>706.54999999998904</c:v>
                </c:pt>
                <c:pt idx="232">
                  <c:v>706.599999999989</c:v>
                </c:pt>
                <c:pt idx="233">
                  <c:v>706.64999999998895</c:v>
                </c:pt>
                <c:pt idx="234">
                  <c:v>706.69999999998902</c:v>
                </c:pt>
                <c:pt idx="235">
                  <c:v>706.74999999998897</c:v>
                </c:pt>
                <c:pt idx="236">
                  <c:v>706.79999999998904</c:v>
                </c:pt>
                <c:pt idx="237">
                  <c:v>706.849999999989</c:v>
                </c:pt>
                <c:pt idx="238">
                  <c:v>706.89999999998895</c:v>
                </c:pt>
                <c:pt idx="239">
                  <c:v>706.94999999998902</c:v>
                </c:pt>
                <c:pt idx="240">
                  <c:v>706.99999999998897</c:v>
                </c:pt>
                <c:pt idx="241">
                  <c:v>707.04999999998904</c:v>
                </c:pt>
                <c:pt idx="242">
                  <c:v>707.099999999989</c:v>
                </c:pt>
                <c:pt idx="243">
                  <c:v>707.14999999998895</c:v>
                </c:pt>
                <c:pt idx="244">
                  <c:v>707.19999999998902</c:v>
                </c:pt>
                <c:pt idx="245">
                  <c:v>707.24999999998897</c:v>
                </c:pt>
                <c:pt idx="246">
                  <c:v>707.29999999998904</c:v>
                </c:pt>
                <c:pt idx="247">
                  <c:v>707.349999999989</c:v>
                </c:pt>
                <c:pt idx="248">
                  <c:v>707.39999999998895</c:v>
                </c:pt>
                <c:pt idx="249">
                  <c:v>707.44999999998902</c:v>
                </c:pt>
                <c:pt idx="250">
                  <c:v>707.49999999998897</c:v>
                </c:pt>
                <c:pt idx="251">
                  <c:v>707.54999999998904</c:v>
                </c:pt>
                <c:pt idx="252">
                  <c:v>707.599999999989</c:v>
                </c:pt>
                <c:pt idx="253">
                  <c:v>707.64999999998804</c:v>
                </c:pt>
                <c:pt idx="254">
                  <c:v>707.69999999998799</c:v>
                </c:pt>
                <c:pt idx="255">
                  <c:v>707.74999999998795</c:v>
                </c:pt>
                <c:pt idx="256">
                  <c:v>707.79999999998802</c:v>
                </c:pt>
                <c:pt idx="257">
                  <c:v>707.84999999998797</c:v>
                </c:pt>
                <c:pt idx="258">
                  <c:v>707.89999999998804</c:v>
                </c:pt>
                <c:pt idx="259">
                  <c:v>707.94999999998799</c:v>
                </c:pt>
                <c:pt idx="260">
                  <c:v>707.99999999998795</c:v>
                </c:pt>
                <c:pt idx="261">
                  <c:v>708.04999999998802</c:v>
                </c:pt>
                <c:pt idx="262">
                  <c:v>708.09999999998797</c:v>
                </c:pt>
                <c:pt idx="263">
                  <c:v>708.14999999998804</c:v>
                </c:pt>
                <c:pt idx="264">
                  <c:v>708.19999999998799</c:v>
                </c:pt>
                <c:pt idx="265">
                  <c:v>708.24999999998795</c:v>
                </c:pt>
                <c:pt idx="266">
                  <c:v>708.29999999998802</c:v>
                </c:pt>
                <c:pt idx="267">
                  <c:v>708.34999999998797</c:v>
                </c:pt>
                <c:pt idx="268">
                  <c:v>708.39999999998804</c:v>
                </c:pt>
                <c:pt idx="269">
                  <c:v>708.44999999998799</c:v>
                </c:pt>
                <c:pt idx="270">
                  <c:v>708.49999999998795</c:v>
                </c:pt>
                <c:pt idx="271">
                  <c:v>708.54999999998802</c:v>
                </c:pt>
                <c:pt idx="272">
                  <c:v>708.59999999998797</c:v>
                </c:pt>
                <c:pt idx="273">
                  <c:v>708.64999999998804</c:v>
                </c:pt>
                <c:pt idx="274">
                  <c:v>708.69999999998799</c:v>
                </c:pt>
                <c:pt idx="275">
                  <c:v>708.74999999998704</c:v>
                </c:pt>
                <c:pt idx="276">
                  <c:v>708.79999999998699</c:v>
                </c:pt>
                <c:pt idx="277">
                  <c:v>708.84999999998695</c:v>
                </c:pt>
                <c:pt idx="278">
                  <c:v>708.89999999998702</c:v>
                </c:pt>
                <c:pt idx="279">
                  <c:v>708.94999999998697</c:v>
                </c:pt>
                <c:pt idx="280">
                  <c:v>708.99999999998704</c:v>
                </c:pt>
                <c:pt idx="281">
                  <c:v>709.04999999998699</c:v>
                </c:pt>
                <c:pt idx="282">
                  <c:v>709.09999999998695</c:v>
                </c:pt>
                <c:pt idx="283">
                  <c:v>709.14999999998702</c:v>
                </c:pt>
                <c:pt idx="284">
                  <c:v>709.19999999998697</c:v>
                </c:pt>
                <c:pt idx="285">
                  <c:v>709.24999999998704</c:v>
                </c:pt>
                <c:pt idx="286">
                  <c:v>709.29999999998699</c:v>
                </c:pt>
                <c:pt idx="287">
                  <c:v>709.34999999998695</c:v>
                </c:pt>
                <c:pt idx="288">
                  <c:v>709.39999999998702</c:v>
                </c:pt>
                <c:pt idx="289">
                  <c:v>709.44999999998697</c:v>
                </c:pt>
                <c:pt idx="290">
                  <c:v>709.49999999998704</c:v>
                </c:pt>
                <c:pt idx="291">
                  <c:v>709.54999999998699</c:v>
                </c:pt>
                <c:pt idx="292">
                  <c:v>709.59999999998695</c:v>
                </c:pt>
                <c:pt idx="293">
                  <c:v>709.64999999998702</c:v>
                </c:pt>
                <c:pt idx="294">
                  <c:v>709.69999999998697</c:v>
                </c:pt>
                <c:pt idx="295">
                  <c:v>709.74999999998704</c:v>
                </c:pt>
                <c:pt idx="296">
                  <c:v>709.79999999998699</c:v>
                </c:pt>
                <c:pt idx="297">
                  <c:v>709.84999999998604</c:v>
                </c:pt>
                <c:pt idx="298">
                  <c:v>709.89999999998599</c:v>
                </c:pt>
                <c:pt idx="299">
                  <c:v>709.94999999998595</c:v>
                </c:pt>
                <c:pt idx="300">
                  <c:v>709.99999999998602</c:v>
                </c:pt>
                <c:pt idx="301">
                  <c:v>710.04999999998597</c:v>
                </c:pt>
                <c:pt idx="302">
                  <c:v>710.09999999998604</c:v>
                </c:pt>
                <c:pt idx="303">
                  <c:v>710.14999999998599</c:v>
                </c:pt>
                <c:pt idx="304">
                  <c:v>710.19999999998595</c:v>
                </c:pt>
                <c:pt idx="305">
                  <c:v>710.24999999998602</c:v>
                </c:pt>
                <c:pt idx="306">
                  <c:v>710.29999999998597</c:v>
                </c:pt>
                <c:pt idx="307">
                  <c:v>710.34999999998604</c:v>
                </c:pt>
                <c:pt idx="308">
                  <c:v>710.39999999998599</c:v>
                </c:pt>
                <c:pt idx="309">
                  <c:v>710.44999999998595</c:v>
                </c:pt>
                <c:pt idx="310">
                  <c:v>710.49999999998602</c:v>
                </c:pt>
                <c:pt idx="311">
                  <c:v>710.54999999998597</c:v>
                </c:pt>
                <c:pt idx="312">
                  <c:v>710.59999999998604</c:v>
                </c:pt>
                <c:pt idx="313">
                  <c:v>710.64999999998599</c:v>
                </c:pt>
                <c:pt idx="314">
                  <c:v>710.69999999998595</c:v>
                </c:pt>
                <c:pt idx="315">
                  <c:v>710.74999999998602</c:v>
                </c:pt>
                <c:pt idx="316">
                  <c:v>710.79999999998597</c:v>
                </c:pt>
                <c:pt idx="317">
                  <c:v>710.84999999998604</c:v>
                </c:pt>
                <c:pt idx="318">
                  <c:v>710.89999999998599</c:v>
                </c:pt>
                <c:pt idx="319">
                  <c:v>710.94999999998504</c:v>
                </c:pt>
                <c:pt idx="320">
                  <c:v>710.99999999998499</c:v>
                </c:pt>
                <c:pt idx="321">
                  <c:v>711.04999999998495</c:v>
                </c:pt>
                <c:pt idx="322">
                  <c:v>711.09999999998502</c:v>
                </c:pt>
                <c:pt idx="323">
                  <c:v>711.14999999998497</c:v>
                </c:pt>
                <c:pt idx="324">
                  <c:v>711.19999999998504</c:v>
                </c:pt>
                <c:pt idx="325">
                  <c:v>711.24999999998499</c:v>
                </c:pt>
                <c:pt idx="326">
                  <c:v>711.29999999998495</c:v>
                </c:pt>
                <c:pt idx="327">
                  <c:v>711.34999999998502</c:v>
                </c:pt>
                <c:pt idx="328">
                  <c:v>711.39999999998497</c:v>
                </c:pt>
                <c:pt idx="329">
                  <c:v>711.44999999998504</c:v>
                </c:pt>
                <c:pt idx="330">
                  <c:v>711.49999999998499</c:v>
                </c:pt>
                <c:pt idx="331">
                  <c:v>711.54999999998495</c:v>
                </c:pt>
                <c:pt idx="332">
                  <c:v>711.59999999998502</c:v>
                </c:pt>
                <c:pt idx="333">
                  <c:v>711.64999999998497</c:v>
                </c:pt>
                <c:pt idx="334">
                  <c:v>711.69999999998504</c:v>
                </c:pt>
                <c:pt idx="335">
                  <c:v>711.74999999998499</c:v>
                </c:pt>
                <c:pt idx="336">
                  <c:v>711.79999999998495</c:v>
                </c:pt>
                <c:pt idx="337">
                  <c:v>711.84999999998502</c:v>
                </c:pt>
                <c:pt idx="338">
                  <c:v>711.89999999998497</c:v>
                </c:pt>
                <c:pt idx="339">
                  <c:v>711.94999999998504</c:v>
                </c:pt>
                <c:pt idx="340">
                  <c:v>711.99999999998499</c:v>
                </c:pt>
                <c:pt idx="341">
                  <c:v>712.04999999998404</c:v>
                </c:pt>
                <c:pt idx="342">
                  <c:v>712.09999999998399</c:v>
                </c:pt>
                <c:pt idx="343">
                  <c:v>712.14999999998395</c:v>
                </c:pt>
                <c:pt idx="344">
                  <c:v>712.19999999998402</c:v>
                </c:pt>
                <c:pt idx="345">
                  <c:v>712.24999999998397</c:v>
                </c:pt>
                <c:pt idx="346">
                  <c:v>712.29999999998404</c:v>
                </c:pt>
                <c:pt idx="347">
                  <c:v>712.34999999998399</c:v>
                </c:pt>
                <c:pt idx="348">
                  <c:v>712.39999999998395</c:v>
                </c:pt>
                <c:pt idx="349">
                  <c:v>712.44999999998402</c:v>
                </c:pt>
                <c:pt idx="350">
                  <c:v>712.49999999998397</c:v>
                </c:pt>
                <c:pt idx="351">
                  <c:v>712.54999999998404</c:v>
                </c:pt>
                <c:pt idx="352">
                  <c:v>712.59999999998399</c:v>
                </c:pt>
                <c:pt idx="353">
                  <c:v>712.64999999998395</c:v>
                </c:pt>
                <c:pt idx="354">
                  <c:v>712.69999999998402</c:v>
                </c:pt>
                <c:pt idx="355">
                  <c:v>712.74999999998397</c:v>
                </c:pt>
                <c:pt idx="356">
                  <c:v>712.79999999998404</c:v>
                </c:pt>
                <c:pt idx="357">
                  <c:v>712.84999999998399</c:v>
                </c:pt>
                <c:pt idx="358">
                  <c:v>712.89999999998395</c:v>
                </c:pt>
                <c:pt idx="359">
                  <c:v>712.94999999998402</c:v>
                </c:pt>
                <c:pt idx="360">
                  <c:v>712.99999999998397</c:v>
                </c:pt>
                <c:pt idx="361">
                  <c:v>713.04999999998404</c:v>
                </c:pt>
                <c:pt idx="362">
                  <c:v>713.09999999998399</c:v>
                </c:pt>
                <c:pt idx="363">
                  <c:v>713.14999999998304</c:v>
                </c:pt>
                <c:pt idx="364">
                  <c:v>713.19999999998299</c:v>
                </c:pt>
                <c:pt idx="365">
                  <c:v>713.24999999998295</c:v>
                </c:pt>
                <c:pt idx="366">
                  <c:v>713.29999999998302</c:v>
                </c:pt>
                <c:pt idx="367">
                  <c:v>713.34999999998297</c:v>
                </c:pt>
                <c:pt idx="368">
                  <c:v>713.39999999998304</c:v>
                </c:pt>
                <c:pt idx="369">
                  <c:v>713.44999999998299</c:v>
                </c:pt>
                <c:pt idx="370">
                  <c:v>713.49999999998295</c:v>
                </c:pt>
                <c:pt idx="371">
                  <c:v>713.54999999998302</c:v>
                </c:pt>
                <c:pt idx="372">
                  <c:v>713.59999999998297</c:v>
                </c:pt>
                <c:pt idx="373">
                  <c:v>713.64999999998304</c:v>
                </c:pt>
                <c:pt idx="374">
                  <c:v>713.69999999998299</c:v>
                </c:pt>
                <c:pt idx="375">
                  <c:v>713.74999999998295</c:v>
                </c:pt>
                <c:pt idx="376">
                  <c:v>713.79999999998302</c:v>
                </c:pt>
                <c:pt idx="377">
                  <c:v>713.84999999998297</c:v>
                </c:pt>
                <c:pt idx="378">
                  <c:v>713.89999999998304</c:v>
                </c:pt>
                <c:pt idx="379">
                  <c:v>713.94999999998299</c:v>
                </c:pt>
                <c:pt idx="380">
                  <c:v>713.99999999998295</c:v>
                </c:pt>
                <c:pt idx="381">
                  <c:v>714.04999999998302</c:v>
                </c:pt>
                <c:pt idx="382">
                  <c:v>714.09999999998297</c:v>
                </c:pt>
                <c:pt idx="383">
                  <c:v>714.14999999998304</c:v>
                </c:pt>
                <c:pt idx="384">
                  <c:v>714.19999999998299</c:v>
                </c:pt>
                <c:pt idx="385">
                  <c:v>714.24999999998204</c:v>
                </c:pt>
                <c:pt idx="386">
                  <c:v>714.29999999998199</c:v>
                </c:pt>
                <c:pt idx="387">
                  <c:v>714.34999999998195</c:v>
                </c:pt>
                <c:pt idx="388">
                  <c:v>714.39999999998201</c:v>
                </c:pt>
                <c:pt idx="389">
                  <c:v>714.44999999998197</c:v>
                </c:pt>
                <c:pt idx="390">
                  <c:v>714.49999999998204</c:v>
                </c:pt>
                <c:pt idx="391">
                  <c:v>714.54999999998199</c:v>
                </c:pt>
                <c:pt idx="392">
                  <c:v>714.59999999998195</c:v>
                </c:pt>
                <c:pt idx="393">
                  <c:v>714.64999999998201</c:v>
                </c:pt>
                <c:pt idx="394">
                  <c:v>714.69999999998197</c:v>
                </c:pt>
                <c:pt idx="395">
                  <c:v>714.74999999998204</c:v>
                </c:pt>
                <c:pt idx="396">
                  <c:v>714.79999999998199</c:v>
                </c:pt>
                <c:pt idx="397">
                  <c:v>714.84999999998195</c:v>
                </c:pt>
                <c:pt idx="398">
                  <c:v>714.89999999998201</c:v>
                </c:pt>
                <c:pt idx="399">
                  <c:v>714.94999999998197</c:v>
                </c:pt>
                <c:pt idx="400">
                  <c:v>714.99999999998204</c:v>
                </c:pt>
                <c:pt idx="401">
                  <c:v>715.04999999998199</c:v>
                </c:pt>
                <c:pt idx="402">
                  <c:v>715.09999999998195</c:v>
                </c:pt>
                <c:pt idx="403">
                  <c:v>715.14999999998201</c:v>
                </c:pt>
                <c:pt idx="404">
                  <c:v>715.19999999998197</c:v>
                </c:pt>
                <c:pt idx="405">
                  <c:v>715.24999999998204</c:v>
                </c:pt>
                <c:pt idx="406">
                  <c:v>715.29999999998199</c:v>
                </c:pt>
                <c:pt idx="407">
                  <c:v>715.34999999998104</c:v>
                </c:pt>
                <c:pt idx="408">
                  <c:v>715.39999999998099</c:v>
                </c:pt>
                <c:pt idx="409">
                  <c:v>715.44999999998095</c:v>
                </c:pt>
                <c:pt idx="410">
                  <c:v>715.49999999998101</c:v>
                </c:pt>
                <c:pt idx="411">
                  <c:v>715.54999999998097</c:v>
                </c:pt>
                <c:pt idx="412">
                  <c:v>715.59999999998104</c:v>
                </c:pt>
                <c:pt idx="413">
                  <c:v>715.64999999998099</c:v>
                </c:pt>
                <c:pt idx="414">
                  <c:v>715.69999999998095</c:v>
                </c:pt>
                <c:pt idx="415">
                  <c:v>715.74999999998101</c:v>
                </c:pt>
                <c:pt idx="416">
                  <c:v>715.79999999998097</c:v>
                </c:pt>
                <c:pt idx="417">
                  <c:v>715.84999999998104</c:v>
                </c:pt>
                <c:pt idx="418">
                  <c:v>715.89999999998099</c:v>
                </c:pt>
                <c:pt idx="419">
                  <c:v>715.94999999998095</c:v>
                </c:pt>
                <c:pt idx="420">
                  <c:v>715.99999999998101</c:v>
                </c:pt>
                <c:pt idx="421">
                  <c:v>716.04999999998097</c:v>
                </c:pt>
                <c:pt idx="422">
                  <c:v>716.09999999998104</c:v>
                </c:pt>
                <c:pt idx="423">
                  <c:v>716.14999999998099</c:v>
                </c:pt>
                <c:pt idx="424">
                  <c:v>716.19999999998095</c:v>
                </c:pt>
                <c:pt idx="425">
                  <c:v>716.24999999998101</c:v>
                </c:pt>
                <c:pt idx="426">
                  <c:v>716.29999999998097</c:v>
                </c:pt>
                <c:pt idx="427">
                  <c:v>716.34999999998104</c:v>
                </c:pt>
                <c:pt idx="428">
                  <c:v>716.39999999998099</c:v>
                </c:pt>
                <c:pt idx="429">
                  <c:v>716.44999999998004</c:v>
                </c:pt>
                <c:pt idx="430">
                  <c:v>716.49999999997999</c:v>
                </c:pt>
                <c:pt idx="431">
                  <c:v>716.54999999997995</c:v>
                </c:pt>
                <c:pt idx="432">
                  <c:v>716.59999999998001</c:v>
                </c:pt>
                <c:pt idx="433">
                  <c:v>716.64999999997997</c:v>
                </c:pt>
                <c:pt idx="434">
                  <c:v>716.69999999998004</c:v>
                </c:pt>
                <c:pt idx="435">
                  <c:v>716.74999999997999</c:v>
                </c:pt>
                <c:pt idx="436">
                  <c:v>716.79999999997995</c:v>
                </c:pt>
                <c:pt idx="437">
                  <c:v>716.84999999998001</c:v>
                </c:pt>
                <c:pt idx="438">
                  <c:v>716.89999999997997</c:v>
                </c:pt>
                <c:pt idx="439">
                  <c:v>716.94999999998004</c:v>
                </c:pt>
                <c:pt idx="440">
                  <c:v>716.99999999997999</c:v>
                </c:pt>
                <c:pt idx="441">
                  <c:v>717.04999999997995</c:v>
                </c:pt>
                <c:pt idx="442">
                  <c:v>717.09999999998001</c:v>
                </c:pt>
                <c:pt idx="443">
                  <c:v>717.14999999997997</c:v>
                </c:pt>
                <c:pt idx="444">
                  <c:v>717.19999999998004</c:v>
                </c:pt>
                <c:pt idx="445">
                  <c:v>717.24999999997999</c:v>
                </c:pt>
                <c:pt idx="446">
                  <c:v>717.29999999997995</c:v>
                </c:pt>
                <c:pt idx="447">
                  <c:v>717.34999999998001</c:v>
                </c:pt>
                <c:pt idx="448">
                  <c:v>717.39999999997997</c:v>
                </c:pt>
                <c:pt idx="449">
                  <c:v>717.44999999998004</c:v>
                </c:pt>
                <c:pt idx="450">
                  <c:v>717.49999999997999</c:v>
                </c:pt>
                <c:pt idx="451">
                  <c:v>717.54999999997904</c:v>
                </c:pt>
                <c:pt idx="452">
                  <c:v>717.59999999997899</c:v>
                </c:pt>
                <c:pt idx="453">
                  <c:v>717.64999999997895</c:v>
                </c:pt>
                <c:pt idx="454">
                  <c:v>717.69999999997901</c:v>
                </c:pt>
                <c:pt idx="455">
                  <c:v>717.74999999997897</c:v>
                </c:pt>
                <c:pt idx="456">
                  <c:v>717.79999999997904</c:v>
                </c:pt>
                <c:pt idx="457">
                  <c:v>717.84999999997899</c:v>
                </c:pt>
                <c:pt idx="458">
                  <c:v>717.89999999997895</c:v>
                </c:pt>
                <c:pt idx="459">
                  <c:v>717.94999999997901</c:v>
                </c:pt>
                <c:pt idx="460">
                  <c:v>717.99999999997897</c:v>
                </c:pt>
                <c:pt idx="461">
                  <c:v>718.04999999997904</c:v>
                </c:pt>
                <c:pt idx="462">
                  <c:v>718.09999999997899</c:v>
                </c:pt>
                <c:pt idx="463">
                  <c:v>718.14999999997895</c:v>
                </c:pt>
                <c:pt idx="464">
                  <c:v>718.19999999997901</c:v>
                </c:pt>
                <c:pt idx="465">
                  <c:v>718.24999999997897</c:v>
                </c:pt>
                <c:pt idx="466">
                  <c:v>718.29999999997904</c:v>
                </c:pt>
                <c:pt idx="467">
                  <c:v>718.34999999997899</c:v>
                </c:pt>
                <c:pt idx="468">
                  <c:v>718.39999999997895</c:v>
                </c:pt>
                <c:pt idx="469">
                  <c:v>718.44999999997901</c:v>
                </c:pt>
                <c:pt idx="470">
                  <c:v>718.49999999997897</c:v>
                </c:pt>
                <c:pt idx="471">
                  <c:v>718.54999999997904</c:v>
                </c:pt>
                <c:pt idx="472">
                  <c:v>718.59999999997899</c:v>
                </c:pt>
                <c:pt idx="473">
                  <c:v>718.64999999997804</c:v>
                </c:pt>
                <c:pt idx="474">
                  <c:v>718.69999999997799</c:v>
                </c:pt>
                <c:pt idx="475">
                  <c:v>718.74999999997794</c:v>
                </c:pt>
                <c:pt idx="476">
                  <c:v>718.79999999997801</c:v>
                </c:pt>
                <c:pt idx="477">
                  <c:v>718.84999999997797</c:v>
                </c:pt>
                <c:pt idx="478">
                  <c:v>718.89999999997804</c:v>
                </c:pt>
                <c:pt idx="479">
                  <c:v>718.94999999997799</c:v>
                </c:pt>
                <c:pt idx="480">
                  <c:v>718.99999999997794</c:v>
                </c:pt>
                <c:pt idx="481">
                  <c:v>719.04999999997801</c:v>
                </c:pt>
                <c:pt idx="482">
                  <c:v>719.09999999997797</c:v>
                </c:pt>
                <c:pt idx="483">
                  <c:v>719.14999999997804</c:v>
                </c:pt>
                <c:pt idx="484">
                  <c:v>719.19999999997799</c:v>
                </c:pt>
                <c:pt idx="485">
                  <c:v>719.24999999997794</c:v>
                </c:pt>
                <c:pt idx="486">
                  <c:v>719.29999999997801</c:v>
                </c:pt>
                <c:pt idx="487">
                  <c:v>719.34999999997797</c:v>
                </c:pt>
                <c:pt idx="488">
                  <c:v>719.39999999997804</c:v>
                </c:pt>
                <c:pt idx="489">
                  <c:v>719.44999999997799</c:v>
                </c:pt>
                <c:pt idx="490">
                  <c:v>719.49999999997794</c:v>
                </c:pt>
                <c:pt idx="491">
                  <c:v>719.54999999997801</c:v>
                </c:pt>
                <c:pt idx="492">
                  <c:v>719.59999999997797</c:v>
                </c:pt>
                <c:pt idx="493">
                  <c:v>719.64999999997804</c:v>
                </c:pt>
                <c:pt idx="494">
                  <c:v>719.69999999997799</c:v>
                </c:pt>
                <c:pt idx="495">
                  <c:v>719.74999999997704</c:v>
                </c:pt>
                <c:pt idx="496">
                  <c:v>719.79999999997699</c:v>
                </c:pt>
                <c:pt idx="497">
                  <c:v>719.84999999997694</c:v>
                </c:pt>
                <c:pt idx="498">
                  <c:v>719.89999999997701</c:v>
                </c:pt>
                <c:pt idx="499">
                  <c:v>719.94999999997697</c:v>
                </c:pt>
                <c:pt idx="500">
                  <c:v>719.99999999997704</c:v>
                </c:pt>
              </c:numCache>
            </c:numRef>
          </c:xVal>
          <c:yVal>
            <c:numRef>
              <c:f>Oxygen!$B$12:$B$1113</c:f>
              <c:numCache>
                <c:formatCode>General</c:formatCode>
                <c:ptCount val="1102"/>
                <c:pt idx="0">
                  <c:v>321</c:v>
                </c:pt>
                <c:pt idx="1">
                  <c:v>369</c:v>
                </c:pt>
                <c:pt idx="2">
                  <c:v>349</c:v>
                </c:pt>
                <c:pt idx="3">
                  <c:v>363</c:v>
                </c:pt>
                <c:pt idx="4">
                  <c:v>353</c:v>
                </c:pt>
                <c:pt idx="5">
                  <c:v>342</c:v>
                </c:pt>
                <c:pt idx="6">
                  <c:v>356</c:v>
                </c:pt>
                <c:pt idx="7">
                  <c:v>358</c:v>
                </c:pt>
                <c:pt idx="8">
                  <c:v>365</c:v>
                </c:pt>
                <c:pt idx="9">
                  <c:v>353</c:v>
                </c:pt>
                <c:pt idx="10">
                  <c:v>359</c:v>
                </c:pt>
                <c:pt idx="11">
                  <c:v>350</c:v>
                </c:pt>
                <c:pt idx="12">
                  <c:v>378</c:v>
                </c:pt>
                <c:pt idx="13">
                  <c:v>379</c:v>
                </c:pt>
                <c:pt idx="14">
                  <c:v>356</c:v>
                </c:pt>
                <c:pt idx="15">
                  <c:v>371</c:v>
                </c:pt>
                <c:pt idx="16">
                  <c:v>350</c:v>
                </c:pt>
                <c:pt idx="17">
                  <c:v>356</c:v>
                </c:pt>
                <c:pt idx="18">
                  <c:v>375</c:v>
                </c:pt>
                <c:pt idx="19">
                  <c:v>360</c:v>
                </c:pt>
                <c:pt idx="20">
                  <c:v>397</c:v>
                </c:pt>
                <c:pt idx="21">
                  <c:v>353</c:v>
                </c:pt>
                <c:pt idx="22">
                  <c:v>339</c:v>
                </c:pt>
                <c:pt idx="23">
                  <c:v>383</c:v>
                </c:pt>
                <c:pt idx="24">
                  <c:v>370</c:v>
                </c:pt>
                <c:pt idx="25">
                  <c:v>353</c:v>
                </c:pt>
                <c:pt idx="26">
                  <c:v>364</c:v>
                </c:pt>
                <c:pt idx="27">
                  <c:v>318</c:v>
                </c:pt>
                <c:pt idx="28">
                  <c:v>371</c:v>
                </c:pt>
                <c:pt idx="29">
                  <c:v>386</c:v>
                </c:pt>
                <c:pt idx="30">
                  <c:v>351</c:v>
                </c:pt>
                <c:pt idx="31">
                  <c:v>313</c:v>
                </c:pt>
                <c:pt idx="32">
                  <c:v>367</c:v>
                </c:pt>
                <c:pt idx="33">
                  <c:v>339</c:v>
                </c:pt>
                <c:pt idx="34">
                  <c:v>377</c:v>
                </c:pt>
                <c:pt idx="35">
                  <c:v>337</c:v>
                </c:pt>
                <c:pt idx="36">
                  <c:v>358</c:v>
                </c:pt>
                <c:pt idx="37">
                  <c:v>347</c:v>
                </c:pt>
                <c:pt idx="38">
                  <c:v>358</c:v>
                </c:pt>
                <c:pt idx="39">
                  <c:v>344</c:v>
                </c:pt>
                <c:pt idx="40">
                  <c:v>342</c:v>
                </c:pt>
                <c:pt idx="41">
                  <c:v>366</c:v>
                </c:pt>
                <c:pt idx="42">
                  <c:v>341</c:v>
                </c:pt>
                <c:pt idx="43">
                  <c:v>315</c:v>
                </c:pt>
                <c:pt idx="44">
                  <c:v>367</c:v>
                </c:pt>
                <c:pt idx="45">
                  <c:v>366</c:v>
                </c:pt>
                <c:pt idx="46">
                  <c:v>366</c:v>
                </c:pt>
                <c:pt idx="47">
                  <c:v>333</c:v>
                </c:pt>
                <c:pt idx="48">
                  <c:v>350</c:v>
                </c:pt>
                <c:pt idx="49">
                  <c:v>346</c:v>
                </c:pt>
                <c:pt idx="50">
                  <c:v>323</c:v>
                </c:pt>
                <c:pt idx="51">
                  <c:v>343</c:v>
                </c:pt>
                <c:pt idx="52">
                  <c:v>337</c:v>
                </c:pt>
                <c:pt idx="53">
                  <c:v>364</c:v>
                </c:pt>
                <c:pt idx="54">
                  <c:v>360</c:v>
                </c:pt>
                <c:pt idx="55">
                  <c:v>357</c:v>
                </c:pt>
                <c:pt idx="56">
                  <c:v>369</c:v>
                </c:pt>
                <c:pt idx="57">
                  <c:v>368</c:v>
                </c:pt>
                <c:pt idx="58">
                  <c:v>367</c:v>
                </c:pt>
                <c:pt idx="59">
                  <c:v>296</c:v>
                </c:pt>
                <c:pt idx="60">
                  <c:v>396</c:v>
                </c:pt>
                <c:pt idx="61">
                  <c:v>346</c:v>
                </c:pt>
                <c:pt idx="62">
                  <c:v>374</c:v>
                </c:pt>
                <c:pt idx="63">
                  <c:v>329</c:v>
                </c:pt>
                <c:pt idx="64">
                  <c:v>354</c:v>
                </c:pt>
                <c:pt idx="65">
                  <c:v>359</c:v>
                </c:pt>
                <c:pt idx="66">
                  <c:v>343</c:v>
                </c:pt>
                <c:pt idx="67">
                  <c:v>329</c:v>
                </c:pt>
                <c:pt idx="68">
                  <c:v>347</c:v>
                </c:pt>
                <c:pt idx="69">
                  <c:v>339</c:v>
                </c:pt>
                <c:pt idx="70">
                  <c:v>332</c:v>
                </c:pt>
                <c:pt idx="71">
                  <c:v>362</c:v>
                </c:pt>
                <c:pt idx="72">
                  <c:v>330</c:v>
                </c:pt>
                <c:pt idx="73">
                  <c:v>307</c:v>
                </c:pt>
                <c:pt idx="74">
                  <c:v>357</c:v>
                </c:pt>
                <c:pt idx="75">
                  <c:v>371</c:v>
                </c:pt>
                <c:pt idx="76">
                  <c:v>342</c:v>
                </c:pt>
                <c:pt idx="77">
                  <c:v>340</c:v>
                </c:pt>
                <c:pt idx="78">
                  <c:v>378</c:v>
                </c:pt>
                <c:pt idx="79">
                  <c:v>368</c:v>
                </c:pt>
                <c:pt idx="80">
                  <c:v>356</c:v>
                </c:pt>
                <c:pt idx="81">
                  <c:v>320</c:v>
                </c:pt>
                <c:pt idx="82">
                  <c:v>368</c:v>
                </c:pt>
                <c:pt idx="83">
                  <c:v>312</c:v>
                </c:pt>
                <c:pt idx="84">
                  <c:v>355</c:v>
                </c:pt>
                <c:pt idx="85">
                  <c:v>337</c:v>
                </c:pt>
                <c:pt idx="86">
                  <c:v>349</c:v>
                </c:pt>
                <c:pt idx="87">
                  <c:v>339</c:v>
                </c:pt>
                <c:pt idx="88">
                  <c:v>320</c:v>
                </c:pt>
                <c:pt idx="89">
                  <c:v>341</c:v>
                </c:pt>
                <c:pt idx="90">
                  <c:v>324</c:v>
                </c:pt>
                <c:pt idx="91">
                  <c:v>365</c:v>
                </c:pt>
                <c:pt idx="92">
                  <c:v>391</c:v>
                </c:pt>
                <c:pt idx="93">
                  <c:v>352</c:v>
                </c:pt>
                <c:pt idx="94">
                  <c:v>379</c:v>
                </c:pt>
                <c:pt idx="95">
                  <c:v>353</c:v>
                </c:pt>
                <c:pt idx="96">
                  <c:v>349</c:v>
                </c:pt>
                <c:pt idx="97">
                  <c:v>343</c:v>
                </c:pt>
                <c:pt idx="98">
                  <c:v>393</c:v>
                </c:pt>
                <c:pt idx="99">
                  <c:v>376</c:v>
                </c:pt>
                <c:pt idx="100">
                  <c:v>387</c:v>
                </c:pt>
                <c:pt idx="101">
                  <c:v>343</c:v>
                </c:pt>
                <c:pt idx="102">
                  <c:v>348</c:v>
                </c:pt>
                <c:pt idx="103">
                  <c:v>382</c:v>
                </c:pt>
                <c:pt idx="104">
                  <c:v>387</c:v>
                </c:pt>
                <c:pt idx="105">
                  <c:v>401</c:v>
                </c:pt>
                <c:pt idx="106">
                  <c:v>387</c:v>
                </c:pt>
                <c:pt idx="107">
                  <c:v>396</c:v>
                </c:pt>
                <c:pt idx="108">
                  <c:v>398</c:v>
                </c:pt>
                <c:pt idx="109">
                  <c:v>449</c:v>
                </c:pt>
                <c:pt idx="110">
                  <c:v>398</c:v>
                </c:pt>
                <c:pt idx="111">
                  <c:v>372</c:v>
                </c:pt>
                <c:pt idx="112">
                  <c:v>417</c:v>
                </c:pt>
                <c:pt idx="113">
                  <c:v>433</c:v>
                </c:pt>
                <c:pt idx="114">
                  <c:v>404</c:v>
                </c:pt>
                <c:pt idx="115">
                  <c:v>440</c:v>
                </c:pt>
                <c:pt idx="116">
                  <c:v>458</c:v>
                </c:pt>
                <c:pt idx="117">
                  <c:v>509</c:v>
                </c:pt>
                <c:pt idx="118">
                  <c:v>482</c:v>
                </c:pt>
                <c:pt idx="119">
                  <c:v>528</c:v>
                </c:pt>
                <c:pt idx="120">
                  <c:v>489</c:v>
                </c:pt>
                <c:pt idx="121">
                  <c:v>537</c:v>
                </c:pt>
                <c:pt idx="122">
                  <c:v>524</c:v>
                </c:pt>
                <c:pt idx="123">
                  <c:v>532</c:v>
                </c:pt>
                <c:pt idx="124">
                  <c:v>540</c:v>
                </c:pt>
                <c:pt idx="125">
                  <c:v>617</c:v>
                </c:pt>
                <c:pt idx="126">
                  <c:v>622</c:v>
                </c:pt>
                <c:pt idx="127">
                  <c:v>647</c:v>
                </c:pt>
                <c:pt idx="128">
                  <c:v>646</c:v>
                </c:pt>
                <c:pt idx="129">
                  <c:v>666</c:v>
                </c:pt>
                <c:pt idx="130">
                  <c:v>685</c:v>
                </c:pt>
                <c:pt idx="131">
                  <c:v>739</c:v>
                </c:pt>
                <c:pt idx="132">
                  <c:v>778</c:v>
                </c:pt>
                <c:pt idx="133">
                  <c:v>760</c:v>
                </c:pt>
                <c:pt idx="134">
                  <c:v>804</c:v>
                </c:pt>
                <c:pt idx="135">
                  <c:v>882</c:v>
                </c:pt>
                <c:pt idx="136">
                  <c:v>907</c:v>
                </c:pt>
                <c:pt idx="137">
                  <c:v>916</c:v>
                </c:pt>
                <c:pt idx="138">
                  <c:v>914</c:v>
                </c:pt>
                <c:pt idx="139">
                  <c:v>991</c:v>
                </c:pt>
                <c:pt idx="140">
                  <c:v>971</c:v>
                </c:pt>
                <c:pt idx="141">
                  <c:v>979</c:v>
                </c:pt>
                <c:pt idx="142">
                  <c:v>1084</c:v>
                </c:pt>
                <c:pt idx="143">
                  <c:v>1149</c:v>
                </c:pt>
                <c:pt idx="144">
                  <c:v>1131</c:v>
                </c:pt>
                <c:pt idx="145">
                  <c:v>1113</c:v>
                </c:pt>
                <c:pt idx="146">
                  <c:v>1183</c:v>
                </c:pt>
                <c:pt idx="147">
                  <c:v>1211</c:v>
                </c:pt>
                <c:pt idx="148">
                  <c:v>1194</c:v>
                </c:pt>
                <c:pt idx="149">
                  <c:v>1231</c:v>
                </c:pt>
                <c:pt idx="150">
                  <c:v>1284</c:v>
                </c:pt>
                <c:pt idx="151">
                  <c:v>1226</c:v>
                </c:pt>
                <c:pt idx="152">
                  <c:v>1297</c:v>
                </c:pt>
                <c:pt idx="153">
                  <c:v>1317</c:v>
                </c:pt>
                <c:pt idx="154">
                  <c:v>1248</c:v>
                </c:pt>
                <c:pt idx="155">
                  <c:v>1337</c:v>
                </c:pt>
                <c:pt idx="156">
                  <c:v>1323</c:v>
                </c:pt>
                <c:pt idx="157">
                  <c:v>1316</c:v>
                </c:pt>
                <c:pt idx="158">
                  <c:v>1349</c:v>
                </c:pt>
                <c:pt idx="159">
                  <c:v>1357</c:v>
                </c:pt>
                <c:pt idx="160">
                  <c:v>1329</c:v>
                </c:pt>
                <c:pt idx="161">
                  <c:v>1262</c:v>
                </c:pt>
                <c:pt idx="162">
                  <c:v>1308</c:v>
                </c:pt>
                <c:pt idx="163">
                  <c:v>1247</c:v>
                </c:pt>
                <c:pt idx="164">
                  <c:v>1272</c:v>
                </c:pt>
                <c:pt idx="165">
                  <c:v>1379</c:v>
                </c:pt>
                <c:pt idx="166">
                  <c:v>1207</c:v>
                </c:pt>
                <c:pt idx="167">
                  <c:v>1248</c:v>
                </c:pt>
                <c:pt idx="168">
                  <c:v>1155</c:v>
                </c:pt>
                <c:pt idx="169">
                  <c:v>1186</c:v>
                </c:pt>
                <c:pt idx="170">
                  <c:v>1085</c:v>
                </c:pt>
                <c:pt idx="171">
                  <c:v>1114</c:v>
                </c:pt>
                <c:pt idx="172">
                  <c:v>1113</c:v>
                </c:pt>
                <c:pt idx="173">
                  <c:v>1062</c:v>
                </c:pt>
                <c:pt idx="174">
                  <c:v>1037</c:v>
                </c:pt>
                <c:pt idx="175">
                  <c:v>1030</c:v>
                </c:pt>
                <c:pt idx="176">
                  <c:v>1000</c:v>
                </c:pt>
                <c:pt idx="177">
                  <c:v>977</c:v>
                </c:pt>
                <c:pt idx="178">
                  <c:v>973</c:v>
                </c:pt>
                <c:pt idx="179">
                  <c:v>956</c:v>
                </c:pt>
                <c:pt idx="180">
                  <c:v>918</c:v>
                </c:pt>
                <c:pt idx="181">
                  <c:v>815</c:v>
                </c:pt>
                <c:pt idx="182">
                  <c:v>812</c:v>
                </c:pt>
                <c:pt idx="183">
                  <c:v>804</c:v>
                </c:pt>
                <c:pt idx="184">
                  <c:v>745</c:v>
                </c:pt>
                <c:pt idx="185">
                  <c:v>770</c:v>
                </c:pt>
                <c:pt idx="186">
                  <c:v>747</c:v>
                </c:pt>
                <c:pt idx="187">
                  <c:v>793</c:v>
                </c:pt>
                <c:pt idx="188">
                  <c:v>734</c:v>
                </c:pt>
                <c:pt idx="189">
                  <c:v>700</c:v>
                </c:pt>
                <c:pt idx="190">
                  <c:v>701</c:v>
                </c:pt>
                <c:pt idx="191">
                  <c:v>674</c:v>
                </c:pt>
                <c:pt idx="192">
                  <c:v>604</c:v>
                </c:pt>
                <c:pt idx="193">
                  <c:v>607</c:v>
                </c:pt>
                <c:pt idx="194">
                  <c:v>605</c:v>
                </c:pt>
                <c:pt idx="195">
                  <c:v>543</c:v>
                </c:pt>
                <c:pt idx="196">
                  <c:v>559</c:v>
                </c:pt>
                <c:pt idx="197">
                  <c:v>530</c:v>
                </c:pt>
                <c:pt idx="198">
                  <c:v>570</c:v>
                </c:pt>
                <c:pt idx="199">
                  <c:v>495</c:v>
                </c:pt>
                <c:pt idx="200">
                  <c:v>501</c:v>
                </c:pt>
                <c:pt idx="201">
                  <c:v>501</c:v>
                </c:pt>
                <c:pt idx="202">
                  <c:v>497</c:v>
                </c:pt>
                <c:pt idx="203">
                  <c:v>460</c:v>
                </c:pt>
                <c:pt idx="204">
                  <c:v>432</c:v>
                </c:pt>
                <c:pt idx="205">
                  <c:v>436</c:v>
                </c:pt>
                <c:pt idx="206">
                  <c:v>474</c:v>
                </c:pt>
                <c:pt idx="207">
                  <c:v>416</c:v>
                </c:pt>
                <c:pt idx="208">
                  <c:v>422</c:v>
                </c:pt>
                <c:pt idx="209">
                  <c:v>422</c:v>
                </c:pt>
                <c:pt idx="210">
                  <c:v>385</c:v>
                </c:pt>
                <c:pt idx="211">
                  <c:v>367</c:v>
                </c:pt>
                <c:pt idx="212">
                  <c:v>408</c:v>
                </c:pt>
                <c:pt idx="213">
                  <c:v>373</c:v>
                </c:pt>
                <c:pt idx="214">
                  <c:v>386</c:v>
                </c:pt>
                <c:pt idx="215">
                  <c:v>364</c:v>
                </c:pt>
                <c:pt idx="216">
                  <c:v>366</c:v>
                </c:pt>
                <c:pt idx="217">
                  <c:v>361</c:v>
                </c:pt>
                <c:pt idx="218">
                  <c:v>340</c:v>
                </c:pt>
                <c:pt idx="219">
                  <c:v>336</c:v>
                </c:pt>
                <c:pt idx="220">
                  <c:v>325</c:v>
                </c:pt>
                <c:pt idx="221">
                  <c:v>327</c:v>
                </c:pt>
                <c:pt idx="222">
                  <c:v>351</c:v>
                </c:pt>
                <c:pt idx="223">
                  <c:v>327</c:v>
                </c:pt>
                <c:pt idx="224">
                  <c:v>367</c:v>
                </c:pt>
                <c:pt idx="225">
                  <c:v>324</c:v>
                </c:pt>
                <c:pt idx="226">
                  <c:v>323</c:v>
                </c:pt>
                <c:pt idx="227">
                  <c:v>321</c:v>
                </c:pt>
                <c:pt idx="228">
                  <c:v>373</c:v>
                </c:pt>
                <c:pt idx="229">
                  <c:v>335</c:v>
                </c:pt>
                <c:pt idx="230">
                  <c:v>330</c:v>
                </c:pt>
                <c:pt idx="231">
                  <c:v>324</c:v>
                </c:pt>
                <c:pt idx="232">
                  <c:v>380</c:v>
                </c:pt>
                <c:pt idx="233">
                  <c:v>338</c:v>
                </c:pt>
                <c:pt idx="234">
                  <c:v>331</c:v>
                </c:pt>
                <c:pt idx="235">
                  <c:v>322</c:v>
                </c:pt>
                <c:pt idx="236">
                  <c:v>320</c:v>
                </c:pt>
                <c:pt idx="237">
                  <c:v>297</c:v>
                </c:pt>
                <c:pt idx="238">
                  <c:v>341</c:v>
                </c:pt>
                <c:pt idx="239">
                  <c:v>350</c:v>
                </c:pt>
                <c:pt idx="240">
                  <c:v>318</c:v>
                </c:pt>
                <c:pt idx="241">
                  <c:v>347</c:v>
                </c:pt>
                <c:pt idx="242">
                  <c:v>316</c:v>
                </c:pt>
                <c:pt idx="243">
                  <c:v>350</c:v>
                </c:pt>
                <c:pt idx="244">
                  <c:v>323</c:v>
                </c:pt>
                <c:pt idx="245">
                  <c:v>310</c:v>
                </c:pt>
                <c:pt idx="246">
                  <c:v>328</c:v>
                </c:pt>
                <c:pt idx="247">
                  <c:v>305</c:v>
                </c:pt>
                <c:pt idx="248">
                  <c:v>330</c:v>
                </c:pt>
                <c:pt idx="249">
                  <c:v>325</c:v>
                </c:pt>
                <c:pt idx="250">
                  <c:v>348</c:v>
                </c:pt>
                <c:pt idx="251">
                  <c:v>321</c:v>
                </c:pt>
                <c:pt idx="252">
                  <c:v>322</c:v>
                </c:pt>
                <c:pt idx="253">
                  <c:v>333</c:v>
                </c:pt>
                <c:pt idx="254">
                  <c:v>327</c:v>
                </c:pt>
                <c:pt idx="255">
                  <c:v>358</c:v>
                </c:pt>
                <c:pt idx="256">
                  <c:v>362</c:v>
                </c:pt>
                <c:pt idx="257">
                  <c:v>329</c:v>
                </c:pt>
                <c:pt idx="258">
                  <c:v>350</c:v>
                </c:pt>
                <c:pt idx="259">
                  <c:v>332</c:v>
                </c:pt>
                <c:pt idx="260">
                  <c:v>343</c:v>
                </c:pt>
                <c:pt idx="261">
                  <c:v>374</c:v>
                </c:pt>
                <c:pt idx="262">
                  <c:v>349</c:v>
                </c:pt>
                <c:pt idx="263">
                  <c:v>314</c:v>
                </c:pt>
                <c:pt idx="264">
                  <c:v>323</c:v>
                </c:pt>
                <c:pt idx="265">
                  <c:v>331</c:v>
                </c:pt>
                <c:pt idx="266">
                  <c:v>330</c:v>
                </c:pt>
                <c:pt idx="267">
                  <c:v>301</c:v>
                </c:pt>
                <c:pt idx="268">
                  <c:v>295</c:v>
                </c:pt>
                <c:pt idx="269">
                  <c:v>338</c:v>
                </c:pt>
                <c:pt idx="270">
                  <c:v>300</c:v>
                </c:pt>
                <c:pt idx="271">
                  <c:v>300</c:v>
                </c:pt>
                <c:pt idx="272">
                  <c:v>332</c:v>
                </c:pt>
                <c:pt idx="273">
                  <c:v>312</c:v>
                </c:pt>
                <c:pt idx="274">
                  <c:v>335</c:v>
                </c:pt>
                <c:pt idx="275">
                  <c:v>317</c:v>
                </c:pt>
                <c:pt idx="276">
                  <c:v>310</c:v>
                </c:pt>
                <c:pt idx="277">
                  <c:v>330</c:v>
                </c:pt>
                <c:pt idx="278">
                  <c:v>335</c:v>
                </c:pt>
                <c:pt idx="279">
                  <c:v>308</c:v>
                </c:pt>
                <c:pt idx="280">
                  <c:v>306</c:v>
                </c:pt>
                <c:pt idx="281">
                  <c:v>341</c:v>
                </c:pt>
                <c:pt idx="282">
                  <c:v>337</c:v>
                </c:pt>
                <c:pt idx="283">
                  <c:v>332</c:v>
                </c:pt>
                <c:pt idx="284">
                  <c:v>298</c:v>
                </c:pt>
                <c:pt idx="285">
                  <c:v>327</c:v>
                </c:pt>
                <c:pt idx="286">
                  <c:v>318</c:v>
                </c:pt>
                <c:pt idx="287">
                  <c:v>354</c:v>
                </c:pt>
                <c:pt idx="288">
                  <c:v>315</c:v>
                </c:pt>
                <c:pt idx="289">
                  <c:v>317</c:v>
                </c:pt>
                <c:pt idx="290">
                  <c:v>313</c:v>
                </c:pt>
                <c:pt idx="291">
                  <c:v>305</c:v>
                </c:pt>
                <c:pt idx="292">
                  <c:v>355</c:v>
                </c:pt>
                <c:pt idx="293">
                  <c:v>354</c:v>
                </c:pt>
                <c:pt idx="294">
                  <c:v>314</c:v>
                </c:pt>
                <c:pt idx="295">
                  <c:v>334</c:v>
                </c:pt>
                <c:pt idx="296">
                  <c:v>335</c:v>
                </c:pt>
                <c:pt idx="297">
                  <c:v>346</c:v>
                </c:pt>
                <c:pt idx="298">
                  <c:v>357</c:v>
                </c:pt>
                <c:pt idx="299">
                  <c:v>355</c:v>
                </c:pt>
                <c:pt idx="300">
                  <c:v>347</c:v>
                </c:pt>
                <c:pt idx="301">
                  <c:v>330</c:v>
                </c:pt>
                <c:pt idx="302">
                  <c:v>351</c:v>
                </c:pt>
                <c:pt idx="303">
                  <c:v>343</c:v>
                </c:pt>
                <c:pt idx="304">
                  <c:v>310</c:v>
                </c:pt>
                <c:pt idx="305">
                  <c:v>370</c:v>
                </c:pt>
                <c:pt idx="306">
                  <c:v>348</c:v>
                </c:pt>
                <c:pt idx="307">
                  <c:v>358</c:v>
                </c:pt>
                <c:pt idx="308">
                  <c:v>328</c:v>
                </c:pt>
                <c:pt idx="309">
                  <c:v>375</c:v>
                </c:pt>
                <c:pt idx="310">
                  <c:v>365</c:v>
                </c:pt>
                <c:pt idx="311">
                  <c:v>334</c:v>
                </c:pt>
                <c:pt idx="312">
                  <c:v>384</c:v>
                </c:pt>
                <c:pt idx="313">
                  <c:v>352</c:v>
                </c:pt>
                <c:pt idx="314">
                  <c:v>371</c:v>
                </c:pt>
                <c:pt idx="315">
                  <c:v>362</c:v>
                </c:pt>
                <c:pt idx="316">
                  <c:v>393</c:v>
                </c:pt>
                <c:pt idx="317">
                  <c:v>373</c:v>
                </c:pt>
                <c:pt idx="318">
                  <c:v>387</c:v>
                </c:pt>
                <c:pt idx="319">
                  <c:v>358</c:v>
                </c:pt>
                <c:pt idx="320">
                  <c:v>375</c:v>
                </c:pt>
                <c:pt idx="321">
                  <c:v>368</c:v>
                </c:pt>
                <c:pt idx="322">
                  <c:v>380</c:v>
                </c:pt>
                <c:pt idx="323">
                  <c:v>403</c:v>
                </c:pt>
                <c:pt idx="324">
                  <c:v>356</c:v>
                </c:pt>
                <c:pt idx="325">
                  <c:v>385</c:v>
                </c:pt>
                <c:pt idx="326">
                  <c:v>409</c:v>
                </c:pt>
                <c:pt idx="327">
                  <c:v>421</c:v>
                </c:pt>
                <c:pt idx="328">
                  <c:v>406</c:v>
                </c:pt>
                <c:pt idx="329">
                  <c:v>388</c:v>
                </c:pt>
                <c:pt idx="330">
                  <c:v>366</c:v>
                </c:pt>
                <c:pt idx="331">
                  <c:v>398</c:v>
                </c:pt>
                <c:pt idx="332">
                  <c:v>365</c:v>
                </c:pt>
                <c:pt idx="333">
                  <c:v>393</c:v>
                </c:pt>
                <c:pt idx="334">
                  <c:v>398</c:v>
                </c:pt>
                <c:pt idx="335">
                  <c:v>381</c:v>
                </c:pt>
                <c:pt idx="336">
                  <c:v>391</c:v>
                </c:pt>
                <c:pt idx="337">
                  <c:v>406</c:v>
                </c:pt>
                <c:pt idx="338">
                  <c:v>396</c:v>
                </c:pt>
                <c:pt idx="339">
                  <c:v>389</c:v>
                </c:pt>
                <c:pt idx="340">
                  <c:v>365</c:v>
                </c:pt>
                <c:pt idx="341">
                  <c:v>389</c:v>
                </c:pt>
                <c:pt idx="342">
                  <c:v>396</c:v>
                </c:pt>
                <c:pt idx="343">
                  <c:v>387</c:v>
                </c:pt>
                <c:pt idx="344">
                  <c:v>397</c:v>
                </c:pt>
                <c:pt idx="345">
                  <c:v>393</c:v>
                </c:pt>
                <c:pt idx="346">
                  <c:v>405</c:v>
                </c:pt>
                <c:pt idx="347">
                  <c:v>362</c:v>
                </c:pt>
                <c:pt idx="348">
                  <c:v>361</c:v>
                </c:pt>
                <c:pt idx="349">
                  <c:v>395</c:v>
                </c:pt>
                <c:pt idx="350">
                  <c:v>382</c:v>
                </c:pt>
                <c:pt idx="351">
                  <c:v>368</c:v>
                </c:pt>
                <c:pt idx="352">
                  <c:v>367</c:v>
                </c:pt>
                <c:pt idx="353">
                  <c:v>383</c:v>
                </c:pt>
                <c:pt idx="354">
                  <c:v>350</c:v>
                </c:pt>
                <c:pt idx="355">
                  <c:v>350</c:v>
                </c:pt>
                <c:pt idx="356">
                  <c:v>397</c:v>
                </c:pt>
                <c:pt idx="357">
                  <c:v>390</c:v>
                </c:pt>
                <c:pt idx="358">
                  <c:v>343</c:v>
                </c:pt>
                <c:pt idx="359">
                  <c:v>440</c:v>
                </c:pt>
                <c:pt idx="360">
                  <c:v>326</c:v>
                </c:pt>
                <c:pt idx="361">
                  <c:v>354</c:v>
                </c:pt>
                <c:pt idx="362">
                  <c:v>357</c:v>
                </c:pt>
                <c:pt idx="363">
                  <c:v>373</c:v>
                </c:pt>
                <c:pt idx="364">
                  <c:v>383</c:v>
                </c:pt>
                <c:pt idx="365">
                  <c:v>338</c:v>
                </c:pt>
                <c:pt idx="366">
                  <c:v>366</c:v>
                </c:pt>
                <c:pt idx="367">
                  <c:v>357</c:v>
                </c:pt>
                <c:pt idx="368">
                  <c:v>396</c:v>
                </c:pt>
                <c:pt idx="369">
                  <c:v>341</c:v>
                </c:pt>
                <c:pt idx="370">
                  <c:v>349</c:v>
                </c:pt>
                <c:pt idx="371">
                  <c:v>349</c:v>
                </c:pt>
                <c:pt idx="372">
                  <c:v>358</c:v>
                </c:pt>
                <c:pt idx="373">
                  <c:v>337</c:v>
                </c:pt>
                <c:pt idx="374">
                  <c:v>352</c:v>
                </c:pt>
                <c:pt idx="375">
                  <c:v>324</c:v>
                </c:pt>
                <c:pt idx="376">
                  <c:v>341</c:v>
                </c:pt>
                <c:pt idx="377">
                  <c:v>346</c:v>
                </c:pt>
                <c:pt idx="378">
                  <c:v>322</c:v>
                </c:pt>
                <c:pt idx="379">
                  <c:v>361</c:v>
                </c:pt>
                <c:pt idx="380">
                  <c:v>373</c:v>
                </c:pt>
                <c:pt idx="381">
                  <c:v>328</c:v>
                </c:pt>
                <c:pt idx="382">
                  <c:v>306</c:v>
                </c:pt>
                <c:pt idx="383">
                  <c:v>306</c:v>
                </c:pt>
                <c:pt idx="384">
                  <c:v>346</c:v>
                </c:pt>
                <c:pt idx="385">
                  <c:v>293</c:v>
                </c:pt>
                <c:pt idx="386">
                  <c:v>348</c:v>
                </c:pt>
                <c:pt idx="387">
                  <c:v>310</c:v>
                </c:pt>
                <c:pt idx="388">
                  <c:v>332</c:v>
                </c:pt>
                <c:pt idx="389">
                  <c:v>342</c:v>
                </c:pt>
                <c:pt idx="390">
                  <c:v>292</c:v>
                </c:pt>
                <c:pt idx="391">
                  <c:v>306</c:v>
                </c:pt>
                <c:pt idx="392">
                  <c:v>313</c:v>
                </c:pt>
                <c:pt idx="393">
                  <c:v>323</c:v>
                </c:pt>
                <c:pt idx="394">
                  <c:v>315</c:v>
                </c:pt>
                <c:pt idx="395">
                  <c:v>309</c:v>
                </c:pt>
                <c:pt idx="396">
                  <c:v>302</c:v>
                </c:pt>
                <c:pt idx="397">
                  <c:v>279</c:v>
                </c:pt>
                <c:pt idx="398">
                  <c:v>313</c:v>
                </c:pt>
                <c:pt idx="399">
                  <c:v>303</c:v>
                </c:pt>
                <c:pt idx="400">
                  <c:v>295</c:v>
                </c:pt>
                <c:pt idx="401">
                  <c:v>280</c:v>
                </c:pt>
                <c:pt idx="402">
                  <c:v>314</c:v>
                </c:pt>
                <c:pt idx="403">
                  <c:v>286</c:v>
                </c:pt>
                <c:pt idx="404">
                  <c:v>295</c:v>
                </c:pt>
                <c:pt idx="405">
                  <c:v>289</c:v>
                </c:pt>
                <c:pt idx="406">
                  <c:v>332</c:v>
                </c:pt>
                <c:pt idx="407">
                  <c:v>305</c:v>
                </c:pt>
                <c:pt idx="408">
                  <c:v>295</c:v>
                </c:pt>
                <c:pt idx="409">
                  <c:v>297</c:v>
                </c:pt>
                <c:pt idx="410">
                  <c:v>339</c:v>
                </c:pt>
                <c:pt idx="411">
                  <c:v>276</c:v>
                </c:pt>
                <c:pt idx="412">
                  <c:v>258</c:v>
                </c:pt>
                <c:pt idx="413">
                  <c:v>309</c:v>
                </c:pt>
                <c:pt idx="414">
                  <c:v>278</c:v>
                </c:pt>
                <c:pt idx="415">
                  <c:v>308</c:v>
                </c:pt>
                <c:pt idx="416">
                  <c:v>314</c:v>
                </c:pt>
                <c:pt idx="417">
                  <c:v>297</c:v>
                </c:pt>
                <c:pt idx="418">
                  <c:v>302</c:v>
                </c:pt>
                <c:pt idx="419">
                  <c:v>295</c:v>
                </c:pt>
                <c:pt idx="420">
                  <c:v>302</c:v>
                </c:pt>
                <c:pt idx="421">
                  <c:v>288</c:v>
                </c:pt>
                <c:pt idx="422">
                  <c:v>275</c:v>
                </c:pt>
                <c:pt idx="423">
                  <c:v>265</c:v>
                </c:pt>
                <c:pt idx="424">
                  <c:v>297</c:v>
                </c:pt>
                <c:pt idx="425">
                  <c:v>287</c:v>
                </c:pt>
                <c:pt idx="426">
                  <c:v>300</c:v>
                </c:pt>
                <c:pt idx="427">
                  <c:v>271</c:v>
                </c:pt>
                <c:pt idx="428">
                  <c:v>304</c:v>
                </c:pt>
                <c:pt idx="429">
                  <c:v>289</c:v>
                </c:pt>
                <c:pt idx="430">
                  <c:v>274</c:v>
                </c:pt>
                <c:pt idx="431">
                  <c:v>287</c:v>
                </c:pt>
                <c:pt idx="432">
                  <c:v>285</c:v>
                </c:pt>
                <c:pt idx="433">
                  <c:v>287</c:v>
                </c:pt>
                <c:pt idx="434">
                  <c:v>274</c:v>
                </c:pt>
                <c:pt idx="435">
                  <c:v>281</c:v>
                </c:pt>
                <c:pt idx="436">
                  <c:v>322</c:v>
                </c:pt>
                <c:pt idx="437">
                  <c:v>274</c:v>
                </c:pt>
                <c:pt idx="438">
                  <c:v>299</c:v>
                </c:pt>
                <c:pt idx="439">
                  <c:v>262</c:v>
                </c:pt>
                <c:pt idx="440">
                  <c:v>277</c:v>
                </c:pt>
                <c:pt idx="441">
                  <c:v>297</c:v>
                </c:pt>
                <c:pt idx="442">
                  <c:v>267</c:v>
                </c:pt>
                <c:pt idx="443">
                  <c:v>319</c:v>
                </c:pt>
                <c:pt idx="444">
                  <c:v>282</c:v>
                </c:pt>
                <c:pt idx="445">
                  <c:v>263</c:v>
                </c:pt>
                <c:pt idx="446">
                  <c:v>297</c:v>
                </c:pt>
                <c:pt idx="447">
                  <c:v>306</c:v>
                </c:pt>
                <c:pt idx="448">
                  <c:v>312</c:v>
                </c:pt>
                <c:pt idx="449">
                  <c:v>306</c:v>
                </c:pt>
                <c:pt idx="450">
                  <c:v>295</c:v>
                </c:pt>
                <c:pt idx="451">
                  <c:v>308</c:v>
                </c:pt>
                <c:pt idx="452">
                  <c:v>279</c:v>
                </c:pt>
                <c:pt idx="453">
                  <c:v>289</c:v>
                </c:pt>
                <c:pt idx="454">
                  <c:v>282</c:v>
                </c:pt>
                <c:pt idx="455">
                  <c:v>319</c:v>
                </c:pt>
                <c:pt idx="456">
                  <c:v>286</c:v>
                </c:pt>
                <c:pt idx="457">
                  <c:v>265</c:v>
                </c:pt>
                <c:pt idx="458">
                  <c:v>319</c:v>
                </c:pt>
                <c:pt idx="459">
                  <c:v>304</c:v>
                </c:pt>
                <c:pt idx="460">
                  <c:v>292</c:v>
                </c:pt>
                <c:pt idx="461">
                  <c:v>289</c:v>
                </c:pt>
                <c:pt idx="462">
                  <c:v>289</c:v>
                </c:pt>
                <c:pt idx="463">
                  <c:v>300</c:v>
                </c:pt>
                <c:pt idx="464">
                  <c:v>283</c:v>
                </c:pt>
                <c:pt idx="465">
                  <c:v>279</c:v>
                </c:pt>
                <c:pt idx="466">
                  <c:v>273</c:v>
                </c:pt>
                <c:pt idx="467">
                  <c:v>326</c:v>
                </c:pt>
                <c:pt idx="468">
                  <c:v>326</c:v>
                </c:pt>
                <c:pt idx="469">
                  <c:v>270</c:v>
                </c:pt>
                <c:pt idx="470">
                  <c:v>297</c:v>
                </c:pt>
                <c:pt idx="471">
                  <c:v>266</c:v>
                </c:pt>
                <c:pt idx="472">
                  <c:v>304</c:v>
                </c:pt>
                <c:pt idx="473">
                  <c:v>283</c:v>
                </c:pt>
                <c:pt idx="474">
                  <c:v>296</c:v>
                </c:pt>
                <c:pt idx="475">
                  <c:v>279</c:v>
                </c:pt>
                <c:pt idx="476">
                  <c:v>276</c:v>
                </c:pt>
                <c:pt idx="477">
                  <c:v>267</c:v>
                </c:pt>
                <c:pt idx="478">
                  <c:v>269</c:v>
                </c:pt>
                <c:pt idx="479">
                  <c:v>285</c:v>
                </c:pt>
                <c:pt idx="480">
                  <c:v>305</c:v>
                </c:pt>
                <c:pt idx="481">
                  <c:v>284</c:v>
                </c:pt>
                <c:pt idx="482">
                  <c:v>289</c:v>
                </c:pt>
                <c:pt idx="483">
                  <c:v>280</c:v>
                </c:pt>
                <c:pt idx="484">
                  <c:v>291</c:v>
                </c:pt>
                <c:pt idx="485">
                  <c:v>274</c:v>
                </c:pt>
                <c:pt idx="486">
                  <c:v>337</c:v>
                </c:pt>
                <c:pt idx="487">
                  <c:v>315</c:v>
                </c:pt>
                <c:pt idx="488">
                  <c:v>265</c:v>
                </c:pt>
                <c:pt idx="489">
                  <c:v>286</c:v>
                </c:pt>
                <c:pt idx="490">
                  <c:v>301</c:v>
                </c:pt>
                <c:pt idx="491">
                  <c:v>310</c:v>
                </c:pt>
                <c:pt idx="492">
                  <c:v>312</c:v>
                </c:pt>
                <c:pt idx="493">
                  <c:v>287</c:v>
                </c:pt>
                <c:pt idx="494">
                  <c:v>278</c:v>
                </c:pt>
                <c:pt idx="495">
                  <c:v>300</c:v>
                </c:pt>
                <c:pt idx="496">
                  <c:v>307</c:v>
                </c:pt>
                <c:pt idx="497">
                  <c:v>297</c:v>
                </c:pt>
                <c:pt idx="498">
                  <c:v>325</c:v>
                </c:pt>
                <c:pt idx="499">
                  <c:v>300</c:v>
                </c:pt>
                <c:pt idx="500">
                  <c:v>295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60-4263-9455-1045284F3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26944"/>
        <c:axId val="171428864"/>
      </c:scatterChart>
      <c:valAx>
        <c:axId val="17142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428864"/>
        <c:crosses val="autoZero"/>
        <c:crossBetween val="midCat"/>
      </c:valAx>
      <c:valAx>
        <c:axId val="171428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142694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F6" sqref="F6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5" width="9.28515625" bestFit="1" customWidth="1"/>
    <col min="16" max="16" width="14" bestFit="1" customWidth="1"/>
    <col min="17" max="17" width="9.425781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334.26019566604185</v>
      </c>
      <c r="G5" s="2">
        <v>816.22476728761376</v>
      </c>
      <c r="H5" s="2">
        <v>284.30345555372276</v>
      </c>
      <c r="I5" s="2">
        <v>0</v>
      </c>
      <c r="J5" s="2">
        <v>0</v>
      </c>
      <c r="L5">
        <v>285</v>
      </c>
      <c r="M5" s="3">
        <f>F6-L5</f>
        <v>251.67425486833486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536.67425486833486</v>
      </c>
      <c r="G6" s="2">
        <v>535.63539231183677</v>
      </c>
      <c r="H6" s="2">
        <v>534.37837641950466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0.70116690778895574</v>
      </c>
      <c r="G7">
        <f>F7</f>
        <v>0.70116690778895574</v>
      </c>
      <c r="H7">
        <f>F7</f>
        <v>0.70116690778895574</v>
      </c>
      <c r="I7">
        <f>F7</f>
        <v>0.70116690778895574</v>
      </c>
      <c r="J7">
        <f>F7</f>
        <v>0.70116690778895574</v>
      </c>
    </row>
    <row r="8" spans="1:17" x14ac:dyDescent="0.25">
      <c r="B8" s="7"/>
      <c r="C8" t="s">
        <v>13</v>
      </c>
      <c r="E8" t="s">
        <v>0</v>
      </c>
      <c r="F8">
        <f>2*SQRT(2*LN(2))*F7</f>
        <v>1.6511218893738002</v>
      </c>
      <c r="G8">
        <f t="shared" ref="G8:H8" si="0">2*SQRT(2*LN(2))*G7</f>
        <v>1.6511218893738002</v>
      </c>
      <c r="H8">
        <f t="shared" si="0"/>
        <v>1.6511218893738002</v>
      </c>
      <c r="I8">
        <f t="shared" ref="I8:J8" si="1">2*SQRT(2*LN(2))*I7</f>
        <v>1.6511218893738002</v>
      </c>
      <c r="J8">
        <f t="shared" si="1"/>
        <v>1.6511218893738002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587.48395270677906</v>
      </c>
      <c r="G9">
        <f t="shared" si="2"/>
        <v>1434.5679168523668</v>
      </c>
      <c r="H9">
        <f t="shared" si="2"/>
        <v>499.68174494748968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2521.7336145066356</v>
      </c>
      <c r="M10" s="4">
        <f>SUM(M12:M1113)</f>
        <v>463976.05332061829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 s="9">
        <v>695</v>
      </c>
      <c r="B12" s="10">
        <v>321</v>
      </c>
      <c r="C12">
        <f>$P$12*A12+$Q$12</f>
        <v>362.7635816625982</v>
      </c>
      <c r="D12">
        <f>$E$2-A12-$N$5</f>
        <v>543.59999999999991</v>
      </c>
      <c r="E12">
        <f>B12-C12</f>
        <v>-41.763581662598199</v>
      </c>
      <c r="F12">
        <f t="shared" ref="F12:J27" si="4">F$5*EXP(-(($D12-F$6)^2)/(2*F$7^2))</f>
        <v>2.1792266452561391E-19</v>
      </c>
      <c r="G12">
        <f>G$5*EXP(-(($D12-G$6)^2)/(2*G$7^2))</f>
        <v>7.8272136969658015E-26</v>
      </c>
      <c r="H12">
        <f>H$5*EXP(-(($D12-H$6)^2)/(2*H$7^2))</f>
        <v>7.8292892598076509E-36</v>
      </c>
      <c r="I12">
        <f>I$5*EXP(-(($D12-I$6)^2)/(2*I$7^2))</f>
        <v>0</v>
      </c>
      <c r="J12">
        <f t="shared" si="4"/>
        <v>0</v>
      </c>
      <c r="K12">
        <f>F12+G12+H12+I12+J12</f>
        <v>2.179227427977509E-19</v>
      </c>
      <c r="L12">
        <f>E12-K12</f>
        <v>-41.763581662598199</v>
      </c>
      <c r="M12">
        <f>(L12)^2</f>
        <v>1744.1967532885085</v>
      </c>
      <c r="N12" s="10">
        <v>698.99999999999602</v>
      </c>
      <c r="O12" s="10">
        <v>356</v>
      </c>
      <c r="P12" s="2">
        <f t="array" ref="P12:Q14">LINEST(O12:O53,N12:N53,1,1)</f>
        <v>-2.3811496633890532</v>
      </c>
      <c r="Q12" s="2">
        <v>2017.6625977179901</v>
      </c>
    </row>
    <row r="13" spans="1:17" x14ac:dyDescent="0.25">
      <c r="A13" s="9">
        <v>695.05</v>
      </c>
      <c r="B13" s="10">
        <v>369</v>
      </c>
      <c r="C13">
        <f t="shared" ref="C13:C76" si="5">$P$12*A13+$Q$12</f>
        <v>362.6445241794288</v>
      </c>
      <c r="D13">
        <f t="shared" ref="D13:D76" si="6">$E$2-A13-$N$5</f>
        <v>543.54999999999995</v>
      </c>
      <c r="E13">
        <f t="shared" ref="E13:E76" si="7">B13-C13</f>
        <v>6.3554758205712005</v>
      </c>
      <c r="F13">
        <f t="shared" ref="F13:I76" si="8">F$5*EXP(-(($D13-F$6)^2)/(2*F$7^2))</f>
        <v>4.3963995002083429E-19</v>
      </c>
      <c r="G13">
        <f t="shared" si="8"/>
        <v>1.7550391915065255E-25</v>
      </c>
      <c r="H13">
        <f t="shared" si="8"/>
        <v>1.9949054893245222E-35</v>
      </c>
      <c r="I13">
        <f t="shared" si="8"/>
        <v>0</v>
      </c>
      <c r="J13">
        <f t="shared" si="4"/>
        <v>0</v>
      </c>
      <c r="K13">
        <f t="shared" ref="K13:K76" si="9">F13+G13+H13+I13+J13</f>
        <v>4.3964012552475343E-19</v>
      </c>
      <c r="L13">
        <f t="shared" ref="L13:L75" si="10">E13-K13</f>
        <v>6.3554758205712005</v>
      </c>
      <c r="M13">
        <f t="shared" ref="M13:M76" si="11">(L13)^2</f>
        <v>40.392072905865177</v>
      </c>
      <c r="N13" s="10">
        <v>699.04999999999598</v>
      </c>
      <c r="O13" s="10">
        <v>320</v>
      </c>
      <c r="P13" s="2">
        <v>0.78649387387490188</v>
      </c>
      <c r="Q13" s="2">
        <v>553.30743522079581</v>
      </c>
    </row>
    <row r="14" spans="1:17" x14ac:dyDescent="0.25">
      <c r="A14" s="9">
        <v>695.1</v>
      </c>
      <c r="B14" s="10">
        <v>349</v>
      </c>
      <c r="C14">
        <f t="shared" si="5"/>
        <v>362.52546669625917</v>
      </c>
      <c r="D14">
        <f t="shared" si="6"/>
        <v>543.49999999999989</v>
      </c>
      <c r="E14">
        <f t="shared" si="7"/>
        <v>-13.525466696259173</v>
      </c>
      <c r="F14">
        <f t="shared" si="8"/>
        <v>8.824365340511468E-19</v>
      </c>
      <c r="G14">
        <f t="shared" si="8"/>
        <v>3.9152367458319157E-25</v>
      </c>
      <c r="H14">
        <f t="shared" si="8"/>
        <v>5.0572438260391881E-35</v>
      </c>
      <c r="I14">
        <f t="shared" si="8"/>
        <v>0</v>
      </c>
      <c r="J14">
        <f t="shared" si="4"/>
        <v>0</v>
      </c>
      <c r="K14">
        <f t="shared" si="9"/>
        <v>8.8243692557482147E-19</v>
      </c>
      <c r="L14">
        <f t="shared" si="10"/>
        <v>-13.525466696259173</v>
      </c>
      <c r="M14">
        <f t="shared" si="11"/>
        <v>182.93824935161601</v>
      </c>
      <c r="N14" s="10">
        <v>699.09999999999604</v>
      </c>
      <c r="O14" s="10">
        <v>368</v>
      </c>
      <c r="P14" s="2">
        <v>0.1864306401086544</v>
      </c>
      <c r="Q14" s="2">
        <v>20.446571862532128</v>
      </c>
    </row>
    <row r="15" spans="1:17" x14ac:dyDescent="0.25">
      <c r="A15" s="9">
        <v>695.15</v>
      </c>
      <c r="B15" s="10">
        <v>363</v>
      </c>
      <c r="C15">
        <f t="shared" si="5"/>
        <v>362.40640921308977</v>
      </c>
      <c r="D15">
        <f t="shared" si="6"/>
        <v>543.44999999999993</v>
      </c>
      <c r="E15">
        <f t="shared" si="7"/>
        <v>0.5935907869102266</v>
      </c>
      <c r="F15">
        <f t="shared" si="8"/>
        <v>1.762225135093758E-18</v>
      </c>
      <c r="G15">
        <f t="shared" si="8"/>
        <v>8.6900208382392325E-25</v>
      </c>
      <c r="H15">
        <f t="shared" si="8"/>
        <v>1.275548690577895E-34</v>
      </c>
      <c r="I15">
        <f t="shared" si="8"/>
        <v>0</v>
      </c>
      <c r="J15">
        <f t="shared" si="4"/>
        <v>0</v>
      </c>
      <c r="K15">
        <f t="shared" si="9"/>
        <v>1.7622260040958419E-18</v>
      </c>
      <c r="L15">
        <f t="shared" si="10"/>
        <v>0.5935907869102266</v>
      </c>
      <c r="M15">
        <f t="shared" si="11"/>
        <v>0.35235002230470203</v>
      </c>
      <c r="N15" s="10">
        <v>699.149999999996</v>
      </c>
      <c r="O15" s="10">
        <v>312</v>
      </c>
    </row>
    <row r="16" spans="1:17" x14ac:dyDescent="0.25">
      <c r="A16" s="9">
        <v>695.2</v>
      </c>
      <c r="B16" s="10">
        <v>353</v>
      </c>
      <c r="C16">
        <f t="shared" si="5"/>
        <v>362.28735172992015</v>
      </c>
      <c r="D16">
        <f t="shared" si="6"/>
        <v>543.39999999999986</v>
      </c>
      <c r="E16">
        <f t="shared" si="7"/>
        <v>-9.2873517299201467</v>
      </c>
      <c r="F16">
        <f t="shared" si="8"/>
        <v>3.5013125747799964E-18</v>
      </c>
      <c r="G16">
        <f t="shared" si="8"/>
        <v>1.9190009449410955E-24</v>
      </c>
      <c r="H16">
        <f t="shared" si="8"/>
        <v>3.2008975240663115E-34</v>
      </c>
      <c r="I16">
        <f t="shared" si="8"/>
        <v>0</v>
      </c>
      <c r="J16">
        <f t="shared" si="4"/>
        <v>0</v>
      </c>
      <c r="K16">
        <f t="shared" si="9"/>
        <v>3.501314493780941E-18</v>
      </c>
      <c r="L16">
        <f t="shared" si="10"/>
        <v>-9.2873517299201467</v>
      </c>
      <c r="M16">
        <f t="shared" si="11"/>
        <v>86.254902155250747</v>
      </c>
      <c r="N16" s="10">
        <v>699.19999999999595</v>
      </c>
      <c r="O16" s="10">
        <v>355</v>
      </c>
    </row>
    <row r="17" spans="1:15" x14ac:dyDescent="0.25">
      <c r="A17" s="9">
        <v>695.25</v>
      </c>
      <c r="B17" s="10">
        <v>342</v>
      </c>
      <c r="C17">
        <f t="shared" si="5"/>
        <v>362.16829424675097</v>
      </c>
      <c r="D17">
        <f t="shared" si="6"/>
        <v>543.34999999999991</v>
      </c>
      <c r="E17">
        <f t="shared" si="7"/>
        <v>-20.168294246750975</v>
      </c>
      <c r="F17">
        <f t="shared" si="8"/>
        <v>6.9213682519372179E-18</v>
      </c>
      <c r="G17">
        <f t="shared" si="8"/>
        <v>4.2161993812983496E-24</v>
      </c>
      <c r="H17">
        <f t="shared" si="8"/>
        <v>7.9916799078190169E-34</v>
      </c>
      <c r="I17">
        <f t="shared" si="8"/>
        <v>0</v>
      </c>
      <c r="J17">
        <f t="shared" si="4"/>
        <v>0</v>
      </c>
      <c r="K17">
        <f t="shared" si="9"/>
        <v>6.9213724681366003E-18</v>
      </c>
      <c r="L17">
        <f t="shared" si="10"/>
        <v>-20.168294246750975</v>
      </c>
      <c r="M17">
        <f t="shared" si="11"/>
        <v>406.76009282352845</v>
      </c>
      <c r="N17" s="10">
        <v>699.24999999999602</v>
      </c>
      <c r="O17" s="10">
        <v>337</v>
      </c>
    </row>
    <row r="18" spans="1:15" x14ac:dyDescent="0.25">
      <c r="A18" s="9">
        <v>695.3</v>
      </c>
      <c r="B18" s="10">
        <v>356</v>
      </c>
      <c r="C18">
        <f t="shared" si="5"/>
        <v>362.04923676358158</v>
      </c>
      <c r="D18">
        <f t="shared" si="6"/>
        <v>543.29999999999995</v>
      </c>
      <c r="E18">
        <f t="shared" si="7"/>
        <v>-6.0492367635815754</v>
      </c>
      <c r="F18">
        <f t="shared" si="8"/>
        <v>1.3612710559098296E-17</v>
      </c>
      <c r="G18">
        <f t="shared" si="8"/>
        <v>9.2163439205259666E-24</v>
      </c>
      <c r="H18">
        <f t="shared" si="8"/>
        <v>1.9851620840853465E-33</v>
      </c>
      <c r="I18">
        <f t="shared" si="8"/>
        <v>0</v>
      </c>
      <c r="J18">
        <f t="shared" si="4"/>
        <v>0</v>
      </c>
      <c r="K18">
        <f t="shared" si="9"/>
        <v>1.3612719775442218E-17</v>
      </c>
      <c r="L18">
        <f t="shared" si="10"/>
        <v>-6.0492367635815754</v>
      </c>
      <c r="M18">
        <f t="shared" si="11"/>
        <v>36.593265421866896</v>
      </c>
      <c r="N18" s="10">
        <v>699.29999999999598</v>
      </c>
      <c r="O18" s="10">
        <v>349</v>
      </c>
    </row>
    <row r="19" spans="1:15" x14ac:dyDescent="0.25">
      <c r="A19" s="9">
        <v>695.35</v>
      </c>
      <c r="B19" s="10">
        <v>358</v>
      </c>
      <c r="C19">
        <f t="shared" si="5"/>
        <v>361.93017928041195</v>
      </c>
      <c r="D19">
        <f t="shared" si="6"/>
        <v>543.24999999999989</v>
      </c>
      <c r="E19">
        <f t="shared" si="7"/>
        <v>-3.9301792804119486</v>
      </c>
      <c r="F19">
        <f t="shared" si="8"/>
        <v>2.6637216783693657E-17</v>
      </c>
      <c r="G19">
        <f t="shared" si="8"/>
        <v>2.0044156550474779E-23</v>
      </c>
      <c r="H19">
        <f t="shared" si="8"/>
        <v>4.9062022087063214E-33</v>
      </c>
      <c r="I19">
        <f t="shared" si="8"/>
        <v>0</v>
      </c>
      <c r="J19">
        <f t="shared" si="4"/>
        <v>0</v>
      </c>
      <c r="K19">
        <f t="shared" si="9"/>
        <v>2.6637236827850213E-17</v>
      </c>
      <c r="L19">
        <f t="shared" si="10"/>
        <v>-3.9301792804119486</v>
      </c>
      <c r="M19">
        <f t="shared" si="11"/>
        <v>15.446309176179382</v>
      </c>
      <c r="N19" s="10">
        <v>699.34999999999604</v>
      </c>
      <c r="O19" s="10">
        <v>339</v>
      </c>
    </row>
    <row r="20" spans="1:15" x14ac:dyDescent="0.25">
      <c r="A20" s="9">
        <v>695.4</v>
      </c>
      <c r="B20" s="10">
        <v>365</v>
      </c>
      <c r="C20">
        <f t="shared" si="5"/>
        <v>361.81112179724255</v>
      </c>
      <c r="D20">
        <f t="shared" si="6"/>
        <v>543.19999999999993</v>
      </c>
      <c r="E20">
        <f t="shared" si="7"/>
        <v>3.1888782027574507</v>
      </c>
      <c r="F20">
        <f t="shared" si="8"/>
        <v>5.1859062431293108E-17</v>
      </c>
      <c r="G20">
        <f t="shared" si="8"/>
        <v>4.3371903247699977E-23</v>
      </c>
      <c r="H20">
        <f t="shared" si="8"/>
        <v>1.2063865773519465E-32</v>
      </c>
      <c r="I20">
        <f t="shared" si="8"/>
        <v>0</v>
      </c>
      <c r="J20">
        <f t="shared" si="4"/>
        <v>0</v>
      </c>
      <c r="K20">
        <f t="shared" si="9"/>
        <v>5.185910580319637E-17</v>
      </c>
      <c r="L20">
        <f t="shared" si="10"/>
        <v>3.1888782027574507</v>
      </c>
      <c r="M20">
        <f t="shared" si="11"/>
        <v>10.16894419202159</v>
      </c>
      <c r="N20" s="10">
        <v>699.399999999996</v>
      </c>
      <c r="O20" s="10">
        <v>320</v>
      </c>
    </row>
    <row r="21" spans="1:15" x14ac:dyDescent="0.25">
      <c r="A21" s="9">
        <v>695.45</v>
      </c>
      <c r="B21" s="10">
        <v>353</v>
      </c>
      <c r="C21">
        <f t="shared" si="5"/>
        <v>361.69206431407292</v>
      </c>
      <c r="D21">
        <f t="shared" si="6"/>
        <v>543.14999999999986</v>
      </c>
      <c r="E21">
        <f t="shared" si="7"/>
        <v>-8.6920643140729226</v>
      </c>
      <c r="F21">
        <f t="shared" si="8"/>
        <v>1.0045048948255168E-16</v>
      </c>
      <c r="G21">
        <f t="shared" si="8"/>
        <v>9.3372880216130269E-23</v>
      </c>
      <c r="H21">
        <f t="shared" si="8"/>
        <v>2.9513392266603834E-32</v>
      </c>
      <c r="I21">
        <f t="shared" si="8"/>
        <v>0</v>
      </c>
      <c r="J21">
        <f t="shared" si="4"/>
        <v>0</v>
      </c>
      <c r="K21">
        <f t="shared" si="9"/>
        <v>1.0045058285543192E-16</v>
      </c>
      <c r="L21">
        <f t="shared" si="10"/>
        <v>-8.6920643140729226</v>
      </c>
      <c r="M21">
        <f t="shared" si="11"/>
        <v>75.55198203997999</v>
      </c>
      <c r="N21" s="10">
        <v>699.44999999999595</v>
      </c>
      <c r="O21" s="10">
        <v>341</v>
      </c>
    </row>
    <row r="22" spans="1:15" x14ac:dyDescent="0.25">
      <c r="A22" s="9">
        <v>695.5</v>
      </c>
      <c r="B22" s="10">
        <v>359</v>
      </c>
      <c r="C22">
        <f t="shared" si="5"/>
        <v>361.57300683090352</v>
      </c>
      <c r="D22">
        <f t="shared" si="6"/>
        <v>543.09999999999991</v>
      </c>
      <c r="E22">
        <f t="shared" si="7"/>
        <v>-2.5730068309035232</v>
      </c>
      <c r="F22">
        <f t="shared" si="8"/>
        <v>1.9358470221710659E-16</v>
      </c>
      <c r="G22">
        <f t="shared" si="8"/>
        <v>1.9999752049111117E-22</v>
      </c>
      <c r="H22">
        <f t="shared" si="8"/>
        <v>7.1836198974346969E-32</v>
      </c>
      <c r="I22">
        <f t="shared" si="8"/>
        <v>0</v>
      </c>
      <c r="J22">
        <f t="shared" si="4"/>
        <v>0</v>
      </c>
      <c r="K22">
        <f t="shared" si="9"/>
        <v>1.9358490221462716E-16</v>
      </c>
      <c r="L22">
        <f t="shared" si="10"/>
        <v>-2.5730068309035232</v>
      </c>
      <c r="M22">
        <f t="shared" si="11"/>
        <v>6.620364151876192</v>
      </c>
      <c r="N22" s="10">
        <v>699.49999999999602</v>
      </c>
      <c r="O22" s="10">
        <v>324</v>
      </c>
    </row>
    <row r="23" spans="1:15" x14ac:dyDescent="0.25">
      <c r="A23" s="9">
        <v>695.54999999999905</v>
      </c>
      <c r="B23" s="10">
        <v>350</v>
      </c>
      <c r="C23">
        <f t="shared" si="5"/>
        <v>361.4539493477364</v>
      </c>
      <c r="D23">
        <f t="shared" si="6"/>
        <v>543.05000000000086</v>
      </c>
      <c r="E23">
        <f t="shared" si="7"/>
        <v>-11.453949347736398</v>
      </c>
      <c r="F23">
        <f t="shared" si="8"/>
        <v>3.7117745788826567E-16</v>
      </c>
      <c r="G23">
        <f t="shared" si="8"/>
        <v>4.2620647994134587E-22</v>
      </c>
      <c r="H23">
        <f t="shared" si="8"/>
        <v>1.7396390193784105E-31</v>
      </c>
      <c r="I23">
        <f t="shared" si="8"/>
        <v>0</v>
      </c>
      <c r="J23">
        <f t="shared" si="4"/>
        <v>0</v>
      </c>
      <c r="K23">
        <f t="shared" si="9"/>
        <v>3.7117788409474581E-16</v>
      </c>
      <c r="L23">
        <f t="shared" si="10"/>
        <v>-11.453949347736398</v>
      </c>
      <c r="M23">
        <f t="shared" si="11"/>
        <v>131.19295566051105</v>
      </c>
      <c r="N23" s="10">
        <v>699.54999999999598</v>
      </c>
      <c r="O23" s="10">
        <v>365</v>
      </c>
    </row>
    <row r="24" spans="1:15" x14ac:dyDescent="0.25">
      <c r="A24" s="9">
        <v>695.599999999999</v>
      </c>
      <c r="B24" s="10">
        <v>378</v>
      </c>
      <c r="C24">
        <f t="shared" si="5"/>
        <v>361.334891864567</v>
      </c>
      <c r="D24">
        <f t="shared" si="6"/>
        <v>543.00000000000091</v>
      </c>
      <c r="E24">
        <f t="shared" si="7"/>
        <v>16.665108135433002</v>
      </c>
      <c r="F24">
        <f t="shared" si="8"/>
        <v>7.080822899048294E-16</v>
      </c>
      <c r="G24">
        <f t="shared" si="8"/>
        <v>9.0366417652553834E-22</v>
      </c>
      <c r="H24">
        <f t="shared" si="8"/>
        <v>4.1914714900491659E-31</v>
      </c>
      <c r="I24">
        <f t="shared" si="8"/>
        <v>0</v>
      </c>
      <c r="J24">
        <f t="shared" si="4"/>
        <v>0</v>
      </c>
      <c r="K24">
        <f t="shared" si="9"/>
        <v>7.080831935690063E-16</v>
      </c>
      <c r="L24">
        <f t="shared" si="10"/>
        <v>16.665108135433002</v>
      </c>
      <c r="M24">
        <f t="shared" si="11"/>
        <v>277.72582916567524</v>
      </c>
      <c r="N24" s="10">
        <v>699.59999999999604</v>
      </c>
      <c r="O24" s="10">
        <v>391</v>
      </c>
    </row>
    <row r="25" spans="1:15" x14ac:dyDescent="0.25">
      <c r="A25" s="9">
        <v>695.64999999999895</v>
      </c>
      <c r="B25" s="10">
        <v>379</v>
      </c>
      <c r="C25">
        <f t="shared" si="5"/>
        <v>361.21583438139783</v>
      </c>
      <c r="D25">
        <f t="shared" si="6"/>
        <v>542.95000000000095</v>
      </c>
      <c r="E25">
        <f t="shared" si="7"/>
        <v>17.784165618602174</v>
      </c>
      <c r="F25">
        <f t="shared" si="8"/>
        <v>1.3439324869568772E-15</v>
      </c>
      <c r="G25">
        <f t="shared" si="8"/>
        <v>1.9062754936414096E-21</v>
      </c>
      <c r="H25">
        <f t="shared" si="8"/>
        <v>1.0047672563180133E-30</v>
      </c>
      <c r="I25">
        <f t="shared" si="8"/>
        <v>0</v>
      </c>
      <c r="J25">
        <f t="shared" si="4"/>
        <v>0</v>
      </c>
      <c r="K25">
        <f t="shared" si="9"/>
        <v>1.3439343932323719E-15</v>
      </c>
      <c r="L25">
        <f t="shared" si="10"/>
        <v>17.784165618602174</v>
      </c>
      <c r="M25">
        <f t="shared" si="11"/>
        <v>316.27654674987161</v>
      </c>
      <c r="N25" s="10">
        <v>699.649999999996</v>
      </c>
      <c r="O25" s="10">
        <v>352</v>
      </c>
    </row>
    <row r="26" spans="1:15" x14ac:dyDescent="0.25">
      <c r="A26" s="9">
        <v>695.69999999999902</v>
      </c>
      <c r="B26" s="10">
        <v>356</v>
      </c>
      <c r="C26">
        <f t="shared" si="5"/>
        <v>361.0967768982282</v>
      </c>
      <c r="D26">
        <f t="shared" si="6"/>
        <v>542.90000000000089</v>
      </c>
      <c r="E26">
        <f t="shared" si="7"/>
        <v>-5.0967768982281996</v>
      </c>
      <c r="F26">
        <f t="shared" si="8"/>
        <v>2.537831322445755E-15</v>
      </c>
      <c r="G26">
        <f t="shared" si="8"/>
        <v>4.0008829361950359E-21</v>
      </c>
      <c r="H26">
        <f t="shared" si="8"/>
        <v>2.3963817957719564E-30</v>
      </c>
      <c r="I26">
        <f t="shared" si="8"/>
        <v>0</v>
      </c>
      <c r="J26">
        <f t="shared" si="4"/>
        <v>0</v>
      </c>
      <c r="K26">
        <f t="shared" si="9"/>
        <v>2.5378353233286935E-15</v>
      </c>
      <c r="L26">
        <f t="shared" si="10"/>
        <v>-5.0967768982282022</v>
      </c>
      <c r="M26">
        <f t="shared" si="11"/>
        <v>25.977134750312693</v>
      </c>
      <c r="N26" s="10">
        <v>699.69999999999595</v>
      </c>
      <c r="O26" s="10">
        <v>379</v>
      </c>
    </row>
    <row r="27" spans="1:15" x14ac:dyDescent="0.25">
      <c r="A27" s="9">
        <v>695.74999999999898</v>
      </c>
      <c r="B27" s="10">
        <v>371</v>
      </c>
      <c r="C27">
        <f t="shared" si="5"/>
        <v>360.9777194150588</v>
      </c>
      <c r="D27">
        <f t="shared" si="6"/>
        <v>542.85000000000093</v>
      </c>
      <c r="E27">
        <f t="shared" si="7"/>
        <v>10.0222805849412</v>
      </c>
      <c r="F27">
        <f t="shared" si="8"/>
        <v>4.768037199646923E-15</v>
      </c>
      <c r="G27">
        <f t="shared" si="8"/>
        <v>8.3544450094463753E-21</v>
      </c>
      <c r="H27">
        <f t="shared" si="8"/>
        <v>5.6864094881144233E-30</v>
      </c>
      <c r="I27">
        <f t="shared" si="8"/>
        <v>0</v>
      </c>
      <c r="J27">
        <f t="shared" si="4"/>
        <v>0</v>
      </c>
      <c r="K27">
        <f t="shared" si="9"/>
        <v>4.7680455540919381E-15</v>
      </c>
      <c r="L27">
        <f t="shared" si="10"/>
        <v>10.022280584941194</v>
      </c>
      <c r="M27">
        <f t="shared" si="11"/>
        <v>100.44610812328921</v>
      </c>
      <c r="N27" s="10">
        <v>699.74999999999602</v>
      </c>
      <c r="O27" s="10">
        <v>353</v>
      </c>
    </row>
    <row r="28" spans="1:15" x14ac:dyDescent="0.25">
      <c r="A28" s="9">
        <v>695.79999999999905</v>
      </c>
      <c r="B28" s="10">
        <v>350</v>
      </c>
      <c r="C28">
        <f t="shared" si="5"/>
        <v>360.85866193188917</v>
      </c>
      <c r="D28">
        <f t="shared" si="6"/>
        <v>542.80000000000086</v>
      </c>
      <c r="E28">
        <f t="shared" si="7"/>
        <v>-10.858661931889174</v>
      </c>
      <c r="F28">
        <f t="shared" si="8"/>
        <v>8.9126755637167303E-15</v>
      </c>
      <c r="G28">
        <f t="shared" si="8"/>
        <v>1.7356851431289928E-20</v>
      </c>
      <c r="H28">
        <f t="shared" si="8"/>
        <v>1.3424923840700106E-29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8.912692920568175E-15</v>
      </c>
      <c r="L28">
        <f t="shared" si="10"/>
        <v>-10.858661931889182</v>
      </c>
      <c r="M28">
        <f t="shared" si="11"/>
        <v>117.91053895105931</v>
      </c>
      <c r="N28" s="10">
        <v>699.79999999999598</v>
      </c>
      <c r="O28" s="10">
        <v>349</v>
      </c>
    </row>
    <row r="29" spans="1:15" x14ac:dyDescent="0.25">
      <c r="A29" s="9">
        <v>695.849999999999</v>
      </c>
      <c r="B29" s="10">
        <v>356</v>
      </c>
      <c r="C29">
        <f t="shared" si="5"/>
        <v>360.73960444871977</v>
      </c>
      <c r="D29">
        <f t="shared" si="6"/>
        <v>542.75000000000091</v>
      </c>
      <c r="E29">
        <f t="shared" si="7"/>
        <v>-4.7396044487197742</v>
      </c>
      <c r="F29">
        <f t="shared" si="8"/>
        <v>1.6575557386775639E-14</v>
      </c>
      <c r="G29">
        <f t="shared" si="8"/>
        <v>3.5876979153926151E-20</v>
      </c>
      <c r="H29">
        <f t="shared" si="8"/>
        <v>3.1533858272965397E-29</v>
      </c>
      <c r="I29">
        <f t="shared" si="8"/>
        <v>0</v>
      </c>
      <c r="J29">
        <f t="shared" si="12"/>
        <v>0</v>
      </c>
      <c r="K29">
        <f t="shared" si="9"/>
        <v>1.6575593263754825E-14</v>
      </c>
      <c r="L29">
        <f t="shared" si="10"/>
        <v>-4.739604448719791</v>
      </c>
      <c r="M29">
        <f t="shared" si="11"/>
        <v>22.463850330324433</v>
      </c>
      <c r="N29" s="10">
        <v>699.84999999999604</v>
      </c>
      <c r="O29" s="10">
        <v>343</v>
      </c>
    </row>
    <row r="30" spans="1:15" x14ac:dyDescent="0.25">
      <c r="A30" s="9">
        <v>695.89999999999895</v>
      </c>
      <c r="B30" s="10">
        <v>375</v>
      </c>
      <c r="C30">
        <f t="shared" si="5"/>
        <v>360.6205469655506</v>
      </c>
      <c r="D30">
        <f t="shared" si="6"/>
        <v>542.70000000000095</v>
      </c>
      <c r="E30">
        <f t="shared" si="7"/>
        <v>14.379453034449398</v>
      </c>
      <c r="F30">
        <f t="shared" si="8"/>
        <v>3.0670423007564094E-14</v>
      </c>
      <c r="G30">
        <f t="shared" si="8"/>
        <v>7.3782330931365427E-20</v>
      </c>
      <c r="H30">
        <f t="shared" si="8"/>
        <v>7.3694312731758128E-29</v>
      </c>
      <c r="I30">
        <f t="shared" si="8"/>
        <v>0</v>
      </c>
      <c r="J30">
        <f t="shared" si="12"/>
        <v>0</v>
      </c>
      <c r="K30">
        <f t="shared" si="9"/>
        <v>3.0670496789895098E-14</v>
      </c>
      <c r="L30">
        <f t="shared" si="10"/>
        <v>14.379453034449368</v>
      </c>
      <c r="M30">
        <f t="shared" si="11"/>
        <v>206.76866956993513</v>
      </c>
      <c r="N30" s="10">
        <v>699.899999999996</v>
      </c>
      <c r="O30" s="10">
        <v>393</v>
      </c>
    </row>
    <row r="31" spans="1:15" x14ac:dyDescent="0.25">
      <c r="A31" s="9">
        <v>695.94999999999902</v>
      </c>
      <c r="B31" s="10">
        <v>360</v>
      </c>
      <c r="C31">
        <f t="shared" si="5"/>
        <v>360.50148948238098</v>
      </c>
      <c r="D31">
        <f t="shared" si="6"/>
        <v>542.65000000000089</v>
      </c>
      <c r="E31">
        <f t="shared" si="7"/>
        <v>-0.50148948238097546</v>
      </c>
      <c r="F31">
        <f t="shared" si="8"/>
        <v>5.6462872819018982E-14</v>
      </c>
      <c r="G31">
        <f t="shared" si="8"/>
        <v>1.5096645439124221E-19</v>
      </c>
      <c r="H31">
        <f t="shared" si="8"/>
        <v>1.7134933193419598E-28</v>
      </c>
      <c r="I31">
        <f t="shared" si="8"/>
        <v>0</v>
      </c>
      <c r="J31">
        <f t="shared" si="12"/>
        <v>0</v>
      </c>
      <c r="K31">
        <f t="shared" si="9"/>
        <v>5.6463023785473541E-14</v>
      </c>
      <c r="L31">
        <f t="shared" si="10"/>
        <v>-0.50148948238103197</v>
      </c>
      <c r="M31">
        <f t="shared" si="11"/>
        <v>0.25149170093879536</v>
      </c>
      <c r="N31" s="10">
        <v>699.94999999999504</v>
      </c>
      <c r="O31" s="10">
        <v>376</v>
      </c>
    </row>
    <row r="32" spans="1:15" x14ac:dyDescent="0.25">
      <c r="A32" s="9">
        <v>695.99999999999898</v>
      </c>
      <c r="B32" s="10">
        <v>397</v>
      </c>
      <c r="C32">
        <f t="shared" si="5"/>
        <v>360.38243199921158</v>
      </c>
      <c r="D32">
        <f t="shared" si="6"/>
        <v>542.60000000000093</v>
      </c>
      <c r="E32">
        <f t="shared" si="7"/>
        <v>36.617568000788424</v>
      </c>
      <c r="F32">
        <f t="shared" si="8"/>
        <v>1.0341838641765797E-13</v>
      </c>
      <c r="G32">
        <f t="shared" si="8"/>
        <v>3.0732657793636276E-19</v>
      </c>
      <c r="H32">
        <f t="shared" si="8"/>
        <v>3.9638977109158298E-28</v>
      </c>
      <c r="I32">
        <f t="shared" si="8"/>
        <v>0</v>
      </c>
      <c r="J32">
        <f t="shared" si="12"/>
        <v>0</v>
      </c>
      <c r="K32">
        <f t="shared" si="9"/>
        <v>1.034186937442363E-13</v>
      </c>
      <c r="L32">
        <f t="shared" si="10"/>
        <v>36.617568000788317</v>
      </c>
      <c r="M32">
        <f t="shared" si="11"/>
        <v>1340.8462862923566</v>
      </c>
      <c r="N32" s="10">
        <v>699.999999999995</v>
      </c>
      <c r="O32" s="10">
        <v>387</v>
      </c>
    </row>
    <row r="33" spans="1:15" x14ac:dyDescent="0.25">
      <c r="A33" s="9">
        <v>696.04999999999905</v>
      </c>
      <c r="B33" s="10">
        <v>353</v>
      </c>
      <c r="C33">
        <f t="shared" si="5"/>
        <v>360.26337451604195</v>
      </c>
      <c r="D33">
        <f t="shared" si="6"/>
        <v>542.55000000000086</v>
      </c>
      <c r="E33">
        <f t="shared" si="7"/>
        <v>-7.2633745160419494</v>
      </c>
      <c r="F33">
        <f t="shared" si="8"/>
        <v>1.8846214272961987E-13</v>
      </c>
      <c r="G33">
        <f t="shared" si="8"/>
        <v>6.2245988170558107E-19</v>
      </c>
      <c r="H33">
        <f t="shared" si="8"/>
        <v>9.123343847409531E-28</v>
      </c>
      <c r="I33">
        <f t="shared" si="8"/>
        <v>0</v>
      </c>
      <c r="J33">
        <f t="shared" si="12"/>
        <v>0</v>
      </c>
      <c r="K33">
        <f t="shared" si="9"/>
        <v>1.8846276518950248E-13</v>
      </c>
      <c r="L33">
        <f t="shared" si="10"/>
        <v>-7.2633745160421377</v>
      </c>
      <c r="M33">
        <f t="shared" si="11"/>
        <v>52.756609360290355</v>
      </c>
      <c r="N33" s="10">
        <v>706.99999999998897</v>
      </c>
      <c r="O33" s="10">
        <v>318</v>
      </c>
    </row>
    <row r="34" spans="1:15" x14ac:dyDescent="0.25">
      <c r="A34" s="9">
        <v>696.099999999999</v>
      </c>
      <c r="B34" s="10">
        <v>339</v>
      </c>
      <c r="C34">
        <f t="shared" si="5"/>
        <v>360.14431703287255</v>
      </c>
      <c r="D34">
        <f t="shared" si="6"/>
        <v>542.50000000000091</v>
      </c>
      <c r="E34">
        <f t="shared" si="7"/>
        <v>-21.14431703287255</v>
      </c>
      <c r="F34">
        <f t="shared" si="8"/>
        <v>3.4169771338691992E-13</v>
      </c>
      <c r="G34">
        <f t="shared" si="8"/>
        <v>1.2543368825711167E-18</v>
      </c>
      <c r="H34">
        <f t="shared" si="8"/>
        <v>2.089186584256984E-27</v>
      </c>
      <c r="I34">
        <f t="shared" si="8"/>
        <v>0</v>
      </c>
      <c r="J34">
        <f t="shared" si="12"/>
        <v>0</v>
      </c>
      <c r="K34">
        <f t="shared" si="9"/>
        <v>3.4169896772380456E-13</v>
      </c>
      <c r="L34">
        <f t="shared" si="10"/>
        <v>-21.144317032872891</v>
      </c>
      <c r="M34">
        <f t="shared" si="11"/>
        <v>447.08214278663866</v>
      </c>
      <c r="N34" s="10">
        <v>707.04999999998904</v>
      </c>
      <c r="O34" s="10">
        <v>347</v>
      </c>
    </row>
    <row r="35" spans="1:15" x14ac:dyDescent="0.25">
      <c r="A35" s="9">
        <v>696.14999999999895</v>
      </c>
      <c r="B35" s="10">
        <v>383</v>
      </c>
      <c r="C35">
        <f t="shared" si="5"/>
        <v>360.02525954970315</v>
      </c>
      <c r="D35">
        <f t="shared" si="6"/>
        <v>542.45000000000095</v>
      </c>
      <c r="E35">
        <f t="shared" si="7"/>
        <v>22.974740450296849</v>
      </c>
      <c r="F35">
        <f t="shared" si="8"/>
        <v>6.1638434713611062E-13</v>
      </c>
      <c r="G35">
        <f t="shared" si="8"/>
        <v>2.5148298115063577E-18</v>
      </c>
      <c r="H35">
        <f t="shared" si="8"/>
        <v>4.7598360549106038E-27</v>
      </c>
      <c r="I35">
        <f t="shared" si="8"/>
        <v>0</v>
      </c>
      <c r="J35">
        <f t="shared" si="12"/>
        <v>0</v>
      </c>
      <c r="K35">
        <f t="shared" si="9"/>
        <v>6.1638686196592685E-13</v>
      </c>
      <c r="L35">
        <f t="shared" si="10"/>
        <v>22.974740450296235</v>
      </c>
      <c r="M35">
        <f t="shared" si="11"/>
        <v>527.83869875847802</v>
      </c>
      <c r="N35" s="10">
        <v>707.099999999989</v>
      </c>
      <c r="O35" s="10">
        <v>316</v>
      </c>
    </row>
    <row r="36" spans="1:15" x14ac:dyDescent="0.25">
      <c r="A36" s="9">
        <v>696.19999999999902</v>
      </c>
      <c r="B36" s="10">
        <v>370</v>
      </c>
      <c r="C36">
        <f t="shared" si="5"/>
        <v>359.90620206653352</v>
      </c>
      <c r="D36">
        <f t="shared" si="6"/>
        <v>542.40000000000089</v>
      </c>
      <c r="E36">
        <f t="shared" si="7"/>
        <v>10.093797933466476</v>
      </c>
      <c r="F36">
        <f t="shared" si="8"/>
        <v>1.1062485416915932E-12</v>
      </c>
      <c r="G36">
        <f t="shared" si="8"/>
        <v>5.0164280584911572E-18</v>
      </c>
      <c r="H36">
        <f t="shared" si="8"/>
        <v>1.0789426014418466E-26</v>
      </c>
      <c r="I36">
        <f t="shared" si="8"/>
        <v>0</v>
      </c>
      <c r="J36">
        <f t="shared" si="12"/>
        <v>0</v>
      </c>
      <c r="K36">
        <f t="shared" si="9"/>
        <v>1.1062535581196623E-12</v>
      </c>
      <c r="L36">
        <f t="shared" si="10"/>
        <v>10.093797933465369</v>
      </c>
      <c r="M36">
        <f t="shared" si="11"/>
        <v>101.88475672162976</v>
      </c>
      <c r="N36" s="10">
        <v>707.14999999998895</v>
      </c>
      <c r="O36" s="10">
        <v>350</v>
      </c>
    </row>
    <row r="37" spans="1:15" x14ac:dyDescent="0.25">
      <c r="A37" s="9">
        <v>696.24999999999898</v>
      </c>
      <c r="B37" s="10">
        <v>353</v>
      </c>
      <c r="C37">
        <f t="shared" si="5"/>
        <v>359.78714458336435</v>
      </c>
      <c r="D37">
        <f t="shared" si="6"/>
        <v>542.35000000000093</v>
      </c>
      <c r="E37">
        <f t="shared" si="7"/>
        <v>-6.787144583364352</v>
      </c>
      <c r="F37">
        <f t="shared" si="8"/>
        <v>1.9753561181985005E-12</v>
      </c>
      <c r="G37">
        <f t="shared" si="8"/>
        <v>9.9557081668526134E-18</v>
      </c>
      <c r="H37">
        <f t="shared" si="8"/>
        <v>2.433303434534953E-26</v>
      </c>
      <c r="I37">
        <f t="shared" si="8"/>
        <v>0</v>
      </c>
      <c r="J37">
        <f t="shared" si="12"/>
        <v>0</v>
      </c>
      <c r="K37">
        <f t="shared" si="9"/>
        <v>1.9753660739066914E-12</v>
      </c>
      <c r="L37">
        <f t="shared" si="10"/>
        <v>-6.7871445833663273</v>
      </c>
      <c r="M37">
        <f t="shared" si="11"/>
        <v>46.065331595518877</v>
      </c>
      <c r="N37" s="10">
        <v>707.19999999998902</v>
      </c>
      <c r="O37" s="10">
        <v>323</v>
      </c>
    </row>
    <row r="38" spans="1:15" x14ac:dyDescent="0.25">
      <c r="A38" s="9">
        <v>696.29999999999905</v>
      </c>
      <c r="B38" s="10">
        <v>364</v>
      </c>
      <c r="C38">
        <f t="shared" si="5"/>
        <v>359.66808710019473</v>
      </c>
      <c r="D38">
        <f t="shared" si="6"/>
        <v>542.30000000000086</v>
      </c>
      <c r="E38">
        <f t="shared" si="7"/>
        <v>4.3319128998052747</v>
      </c>
      <c r="F38">
        <f t="shared" si="8"/>
        <v>3.5093741550989267E-12</v>
      </c>
      <c r="G38">
        <f t="shared" si="8"/>
        <v>1.9658089487113017E-17</v>
      </c>
      <c r="H38">
        <f t="shared" si="8"/>
        <v>5.4599136943553079E-26</v>
      </c>
      <c r="I38">
        <f t="shared" si="8"/>
        <v>0</v>
      </c>
      <c r="J38">
        <f t="shared" si="12"/>
        <v>0</v>
      </c>
      <c r="K38">
        <f t="shared" si="9"/>
        <v>3.5093938131884684E-12</v>
      </c>
      <c r="L38">
        <f t="shared" si="10"/>
        <v>4.3319128998017655</v>
      </c>
      <c r="M38">
        <f t="shared" si="11"/>
        <v>18.765469371468942</v>
      </c>
      <c r="N38" s="10">
        <v>707.24999999998897</v>
      </c>
      <c r="O38" s="10">
        <v>310</v>
      </c>
    </row>
    <row r="39" spans="1:15" x14ac:dyDescent="0.25">
      <c r="A39" s="9">
        <v>696.349999999999</v>
      </c>
      <c r="B39" s="10">
        <v>318</v>
      </c>
      <c r="C39">
        <f t="shared" si="5"/>
        <v>359.54902961702533</v>
      </c>
      <c r="D39">
        <f t="shared" si="6"/>
        <v>542.25000000000091</v>
      </c>
      <c r="E39">
        <f t="shared" si="7"/>
        <v>-41.549029617025326</v>
      </c>
      <c r="F39">
        <f t="shared" si="8"/>
        <v>6.2030534845848676E-12</v>
      </c>
      <c r="G39">
        <f t="shared" si="8"/>
        <v>3.8619090236936767E-17</v>
      </c>
      <c r="H39">
        <f t="shared" si="8"/>
        <v>1.2188966049132197E-25</v>
      </c>
      <c r="I39">
        <f t="shared" si="8"/>
        <v>0</v>
      </c>
      <c r="J39">
        <f t="shared" si="12"/>
        <v>0</v>
      </c>
      <c r="K39">
        <f t="shared" si="9"/>
        <v>6.2030921036752264E-12</v>
      </c>
      <c r="L39">
        <f t="shared" si="10"/>
        <v>-41.549029617031529</v>
      </c>
      <c r="M39">
        <f t="shared" si="11"/>
        <v>1726.3218621169631</v>
      </c>
      <c r="N39" s="10">
        <v>707.29999999998904</v>
      </c>
      <c r="O39" s="10">
        <v>328</v>
      </c>
    </row>
    <row r="40" spans="1:15" x14ac:dyDescent="0.25">
      <c r="A40" s="9">
        <v>696.39999999999895</v>
      </c>
      <c r="B40" s="10">
        <v>371</v>
      </c>
      <c r="C40">
        <f t="shared" si="5"/>
        <v>359.42997213385593</v>
      </c>
      <c r="D40">
        <f t="shared" si="6"/>
        <v>542.20000000000095</v>
      </c>
      <c r="E40">
        <f t="shared" si="7"/>
        <v>11.570027866144073</v>
      </c>
      <c r="F40">
        <f t="shared" si="8"/>
        <v>1.0908699012967938E-11</v>
      </c>
      <c r="G40">
        <f t="shared" si="8"/>
        <v>7.5483903481413466E-17</v>
      </c>
      <c r="H40">
        <f t="shared" si="8"/>
        <v>2.7073196649476501E-25</v>
      </c>
      <c r="I40">
        <f t="shared" si="8"/>
        <v>0</v>
      </c>
      <c r="J40">
        <f t="shared" si="12"/>
        <v>0</v>
      </c>
      <c r="K40">
        <f t="shared" si="9"/>
        <v>1.0908774496871691E-11</v>
      </c>
      <c r="L40">
        <f t="shared" si="10"/>
        <v>11.570027866133165</v>
      </c>
      <c r="M40">
        <f t="shared" si="11"/>
        <v>133.86554482309796</v>
      </c>
      <c r="N40" s="10">
        <v>707.349999999989</v>
      </c>
      <c r="O40" s="10">
        <v>305</v>
      </c>
    </row>
    <row r="41" spans="1:15" x14ac:dyDescent="0.25">
      <c r="A41" s="9">
        <v>696.44999999999902</v>
      </c>
      <c r="B41" s="10">
        <v>386</v>
      </c>
      <c r="C41">
        <f t="shared" si="5"/>
        <v>359.3109146506863</v>
      </c>
      <c r="D41">
        <f t="shared" si="6"/>
        <v>542.15000000000089</v>
      </c>
      <c r="E41">
        <f t="shared" si="7"/>
        <v>26.6890853493137</v>
      </c>
      <c r="F41">
        <f t="shared" si="8"/>
        <v>1.9086749479829317E-11</v>
      </c>
      <c r="G41">
        <f t="shared" si="8"/>
        <v>1.4679059925122743E-16</v>
      </c>
      <c r="H41">
        <f t="shared" si="8"/>
        <v>5.9827904144529829E-25</v>
      </c>
      <c r="I41">
        <f t="shared" si="8"/>
        <v>0</v>
      </c>
      <c r="J41">
        <f t="shared" si="12"/>
        <v>0</v>
      </c>
      <c r="K41">
        <f t="shared" si="9"/>
        <v>1.9086896270429166E-11</v>
      </c>
      <c r="L41">
        <f t="shared" si="10"/>
        <v>26.689085349294615</v>
      </c>
      <c r="M41">
        <f t="shared" si="11"/>
        <v>712.3072767819325</v>
      </c>
      <c r="N41" s="10">
        <v>707.39999999998895</v>
      </c>
      <c r="O41" s="10">
        <v>330</v>
      </c>
    </row>
    <row r="42" spans="1:15" x14ac:dyDescent="0.25">
      <c r="A42" s="9">
        <v>696.49999999999898</v>
      </c>
      <c r="B42" s="10">
        <v>351</v>
      </c>
      <c r="C42">
        <f t="shared" si="5"/>
        <v>359.19185716751713</v>
      </c>
      <c r="D42">
        <f t="shared" si="6"/>
        <v>542.10000000000093</v>
      </c>
      <c r="E42">
        <f t="shared" si="7"/>
        <v>-8.1918571675171279</v>
      </c>
      <c r="F42">
        <f t="shared" si="8"/>
        <v>3.3226344859303966E-11</v>
      </c>
      <c r="G42">
        <f t="shared" si="8"/>
        <v>2.8401005575426629E-16</v>
      </c>
      <c r="H42">
        <f t="shared" si="8"/>
        <v>1.3154054029966508E-24</v>
      </c>
      <c r="I42">
        <f t="shared" si="8"/>
        <v>0</v>
      </c>
      <c r="J42">
        <f t="shared" si="12"/>
        <v>0</v>
      </c>
      <c r="K42">
        <f t="shared" si="9"/>
        <v>3.3226628869361037E-11</v>
      </c>
      <c r="L42">
        <f t="shared" si="10"/>
        <v>-8.1918571675503546</v>
      </c>
      <c r="M42">
        <f t="shared" si="11"/>
        <v>67.106523853546122</v>
      </c>
      <c r="N42" s="10">
        <v>707.44999999998902</v>
      </c>
      <c r="O42" s="10">
        <v>325</v>
      </c>
    </row>
    <row r="43" spans="1:15" x14ac:dyDescent="0.25">
      <c r="A43" s="9">
        <v>696.54999999999905</v>
      </c>
      <c r="B43" s="10">
        <v>313</v>
      </c>
      <c r="C43">
        <f t="shared" si="5"/>
        <v>359.0727996843475</v>
      </c>
      <c r="D43">
        <f t="shared" si="6"/>
        <v>542.05000000000086</v>
      </c>
      <c r="E43">
        <f t="shared" si="7"/>
        <v>-46.072799684347501</v>
      </c>
      <c r="F43">
        <f t="shared" si="8"/>
        <v>5.7547272443633338E-11</v>
      </c>
      <c r="G43">
        <f t="shared" si="8"/>
        <v>5.4671472560081412E-16</v>
      </c>
      <c r="H43">
        <f t="shared" si="8"/>
        <v>2.8774450217591674E-24</v>
      </c>
      <c r="I43">
        <f t="shared" si="8"/>
        <v>0</v>
      </c>
      <c r="J43">
        <f t="shared" si="12"/>
        <v>0</v>
      </c>
      <c r="K43">
        <f t="shared" si="9"/>
        <v>5.7547819158361814E-11</v>
      </c>
      <c r="L43">
        <f t="shared" si="10"/>
        <v>-46.072799684405048</v>
      </c>
      <c r="M43">
        <f t="shared" si="11"/>
        <v>2122.702870759314</v>
      </c>
      <c r="N43" s="10">
        <v>707.49999999998897</v>
      </c>
      <c r="O43" s="10">
        <v>348</v>
      </c>
    </row>
    <row r="44" spans="1:15" x14ac:dyDescent="0.25">
      <c r="A44" s="9">
        <v>696.599999999999</v>
      </c>
      <c r="B44" s="10">
        <v>367</v>
      </c>
      <c r="C44">
        <f t="shared" si="5"/>
        <v>358.9537422011781</v>
      </c>
      <c r="D44">
        <f t="shared" si="6"/>
        <v>542.00000000000091</v>
      </c>
      <c r="E44">
        <f t="shared" si="7"/>
        <v>8.0462577988218982</v>
      </c>
      <c r="F44">
        <f t="shared" si="8"/>
        <v>9.9165019385229494E-11</v>
      </c>
      <c r="G44">
        <f t="shared" si="8"/>
        <v>1.0470788975741591E-15</v>
      </c>
      <c r="H44">
        <f t="shared" si="8"/>
        <v>6.2624753360478819E-24</v>
      </c>
      <c r="I44">
        <f t="shared" si="8"/>
        <v>0</v>
      </c>
      <c r="J44">
        <f t="shared" si="12"/>
        <v>0</v>
      </c>
      <c r="K44">
        <f t="shared" si="9"/>
        <v>9.9166066464133338E-11</v>
      </c>
      <c r="L44">
        <f t="shared" si="10"/>
        <v>8.0462577987227313</v>
      </c>
      <c r="M44">
        <f t="shared" si="11"/>
        <v>64.742264563506367</v>
      </c>
      <c r="N44" s="10">
        <v>707.54999999998904</v>
      </c>
      <c r="O44" s="10">
        <v>321</v>
      </c>
    </row>
    <row r="45" spans="1:15" x14ac:dyDescent="0.25">
      <c r="A45" s="9">
        <v>696.64999999999804</v>
      </c>
      <c r="B45" s="10">
        <v>339</v>
      </c>
      <c r="C45">
        <f t="shared" si="5"/>
        <v>358.83468471801098</v>
      </c>
      <c r="D45">
        <f t="shared" si="6"/>
        <v>541.95000000000186</v>
      </c>
      <c r="E45">
        <f t="shared" si="7"/>
        <v>-19.834684718010976</v>
      </c>
      <c r="F45">
        <f t="shared" si="8"/>
        <v>1.7001366861458435E-10</v>
      </c>
      <c r="G45">
        <f t="shared" si="8"/>
        <v>1.9952146426559443E-15</v>
      </c>
      <c r="H45">
        <f t="shared" si="8"/>
        <v>1.3560528110597477E-23</v>
      </c>
      <c r="I45">
        <f t="shared" si="8"/>
        <v>0</v>
      </c>
      <c r="J45">
        <f t="shared" si="12"/>
        <v>0</v>
      </c>
      <c r="K45">
        <f t="shared" si="9"/>
        <v>1.7001566382924058E-10</v>
      </c>
      <c r="L45">
        <f t="shared" si="10"/>
        <v>-19.834684718180991</v>
      </c>
      <c r="M45">
        <f t="shared" si="11"/>
        <v>393.41471786964257</v>
      </c>
      <c r="N45" s="10">
        <v>707.599999999989</v>
      </c>
      <c r="O45" s="10">
        <v>322</v>
      </c>
    </row>
    <row r="46" spans="1:15" x14ac:dyDescent="0.25">
      <c r="A46" s="9">
        <v>696.699999999998</v>
      </c>
      <c r="B46" s="10">
        <v>377</v>
      </c>
      <c r="C46">
        <f t="shared" si="5"/>
        <v>358.71562723484158</v>
      </c>
      <c r="D46">
        <f t="shared" si="6"/>
        <v>541.90000000000191</v>
      </c>
      <c r="E46">
        <f t="shared" si="7"/>
        <v>18.284372765158423</v>
      </c>
      <c r="F46">
        <f t="shared" si="8"/>
        <v>2.9000184267127981E-10</v>
      </c>
      <c r="G46">
        <f t="shared" si="8"/>
        <v>3.7826087303203047E-15</v>
      </c>
      <c r="H46">
        <f t="shared" si="8"/>
        <v>2.9214520262887271E-23</v>
      </c>
      <c r="I46">
        <f t="shared" si="8"/>
        <v>0</v>
      </c>
      <c r="J46">
        <f t="shared" si="12"/>
        <v>0</v>
      </c>
      <c r="K46">
        <f t="shared" si="9"/>
        <v>2.9000562528003932E-10</v>
      </c>
      <c r="L46">
        <f t="shared" si="10"/>
        <v>18.284372764868419</v>
      </c>
      <c r="M46">
        <f t="shared" si="11"/>
        <v>334.31828740466199</v>
      </c>
      <c r="N46" s="10">
        <v>707.64999999998804</v>
      </c>
      <c r="O46" s="10">
        <v>333</v>
      </c>
    </row>
    <row r="47" spans="1:15" x14ac:dyDescent="0.25">
      <c r="A47" s="9">
        <v>696.74999999999795</v>
      </c>
      <c r="B47" s="10">
        <v>337</v>
      </c>
      <c r="C47">
        <f t="shared" si="5"/>
        <v>358.59656975167218</v>
      </c>
      <c r="D47">
        <f t="shared" si="6"/>
        <v>541.85000000000196</v>
      </c>
      <c r="E47">
        <f t="shared" si="7"/>
        <v>-21.596569751672178</v>
      </c>
      <c r="F47">
        <f t="shared" si="8"/>
        <v>4.9216333525610396E-10</v>
      </c>
      <c r="G47">
        <f t="shared" si="8"/>
        <v>7.134849203762983E-15</v>
      </c>
      <c r="H47">
        <f t="shared" si="8"/>
        <v>6.2619918162432704E-23</v>
      </c>
      <c r="I47">
        <f t="shared" si="8"/>
        <v>0</v>
      </c>
      <c r="J47">
        <f t="shared" si="12"/>
        <v>0</v>
      </c>
      <c r="K47">
        <f t="shared" si="9"/>
        <v>4.9217047010537039E-10</v>
      </c>
      <c r="L47">
        <f t="shared" si="10"/>
        <v>-21.596569752164349</v>
      </c>
      <c r="M47">
        <f t="shared" si="11"/>
        <v>466.41182506010011</v>
      </c>
      <c r="N47" s="10">
        <v>707.69999999998799</v>
      </c>
      <c r="O47" s="10">
        <v>327</v>
      </c>
    </row>
    <row r="48" spans="1:15" x14ac:dyDescent="0.25">
      <c r="A48" s="9">
        <v>696.79999999999802</v>
      </c>
      <c r="B48" s="10">
        <v>358</v>
      </c>
      <c r="C48">
        <f t="shared" si="5"/>
        <v>358.47751226850255</v>
      </c>
      <c r="D48">
        <f t="shared" si="6"/>
        <v>541.80000000000189</v>
      </c>
      <c r="E48">
        <f t="shared" si="7"/>
        <v>-0.4775122685025508</v>
      </c>
      <c r="F48">
        <f t="shared" si="8"/>
        <v>8.3101590753658983E-10</v>
      </c>
      <c r="G48">
        <f t="shared" si="8"/>
        <v>1.3389666424936649E-14</v>
      </c>
      <c r="H48">
        <f t="shared" si="8"/>
        <v>1.3354198063862099E-22</v>
      </c>
      <c r="I48">
        <f t="shared" si="8"/>
        <v>0</v>
      </c>
      <c r="J48">
        <f t="shared" si="12"/>
        <v>0</v>
      </c>
      <c r="K48">
        <f t="shared" si="9"/>
        <v>8.3102929720314835E-10</v>
      </c>
      <c r="L48">
        <f t="shared" si="10"/>
        <v>-0.4775122693335801</v>
      </c>
      <c r="M48">
        <f t="shared" si="11"/>
        <v>0.22801796736410554</v>
      </c>
      <c r="N48" s="10">
        <v>707.74999999998795</v>
      </c>
      <c r="O48" s="10">
        <v>358</v>
      </c>
    </row>
    <row r="49" spans="1:15" x14ac:dyDescent="0.25">
      <c r="A49" s="9">
        <v>696.84999999999798</v>
      </c>
      <c r="B49" s="10">
        <v>347</v>
      </c>
      <c r="C49">
        <f t="shared" si="5"/>
        <v>358.35845478533315</v>
      </c>
      <c r="D49">
        <f t="shared" si="6"/>
        <v>541.75000000000193</v>
      </c>
      <c r="E49">
        <f t="shared" si="7"/>
        <v>-11.358454785333151</v>
      </c>
      <c r="F49">
        <f t="shared" si="8"/>
        <v>1.3960500820386862E-9</v>
      </c>
      <c r="G49">
        <f t="shared" si="8"/>
        <v>2.5000362014808862E-14</v>
      </c>
      <c r="H49">
        <f t="shared" si="8"/>
        <v>2.8334445083679912E-22</v>
      </c>
      <c r="I49">
        <f t="shared" si="8"/>
        <v>0</v>
      </c>
      <c r="J49">
        <f t="shared" si="12"/>
        <v>0</v>
      </c>
      <c r="K49">
        <f t="shared" si="9"/>
        <v>1.3960750824009844E-9</v>
      </c>
      <c r="L49">
        <f t="shared" si="10"/>
        <v>-11.358454786729226</v>
      </c>
      <c r="M49">
        <f t="shared" si="11"/>
        <v>129.01449514217205</v>
      </c>
      <c r="N49" s="10">
        <v>707.79999999998802</v>
      </c>
      <c r="O49" s="10">
        <v>362</v>
      </c>
    </row>
    <row r="50" spans="1:15" x14ac:dyDescent="0.25">
      <c r="A50" s="9">
        <v>696.89999999999804</v>
      </c>
      <c r="B50" s="10">
        <v>358</v>
      </c>
      <c r="C50">
        <f t="shared" si="5"/>
        <v>358.23939730216352</v>
      </c>
      <c r="D50">
        <f t="shared" si="6"/>
        <v>541.70000000000186</v>
      </c>
      <c r="E50">
        <f t="shared" si="7"/>
        <v>-0.23939730216352473</v>
      </c>
      <c r="F50">
        <f t="shared" si="8"/>
        <v>2.3333733888595071E-9</v>
      </c>
      <c r="G50">
        <f t="shared" si="8"/>
        <v>4.6442374714576913E-14</v>
      </c>
      <c r="H50">
        <f t="shared" si="8"/>
        <v>5.9814047448548352E-22</v>
      </c>
      <c r="I50">
        <f t="shared" si="8"/>
        <v>0</v>
      </c>
      <c r="J50">
        <f t="shared" si="12"/>
        <v>0</v>
      </c>
      <c r="K50">
        <f t="shared" si="9"/>
        <v>2.3334198312348196E-9</v>
      </c>
      <c r="L50">
        <f t="shared" si="10"/>
        <v>-0.23939730449694455</v>
      </c>
      <c r="M50">
        <f t="shared" si="11"/>
        <v>5.7311069400402787E-2</v>
      </c>
      <c r="N50" s="10">
        <v>707.84999999998797</v>
      </c>
      <c r="O50" s="10">
        <v>329</v>
      </c>
    </row>
    <row r="51" spans="1:15" x14ac:dyDescent="0.25">
      <c r="A51" s="9">
        <v>696.949999999998</v>
      </c>
      <c r="B51" s="10">
        <v>344</v>
      </c>
      <c r="C51">
        <f t="shared" si="5"/>
        <v>358.12033981899435</v>
      </c>
      <c r="D51">
        <f t="shared" si="6"/>
        <v>541.65000000000191</v>
      </c>
      <c r="E51">
        <f t="shared" si="7"/>
        <v>-14.120339818994353</v>
      </c>
      <c r="F51">
        <f t="shared" si="8"/>
        <v>3.8802442464318621E-9</v>
      </c>
      <c r="G51">
        <f t="shared" si="8"/>
        <v>8.5836918798381184E-14</v>
      </c>
      <c r="H51">
        <f t="shared" si="8"/>
        <v>1.2562707584706651E-21</v>
      </c>
      <c r="I51">
        <f t="shared" si="8"/>
        <v>0</v>
      </c>
      <c r="J51">
        <f t="shared" si="12"/>
        <v>0</v>
      </c>
      <c r="K51">
        <f t="shared" si="9"/>
        <v>3.8803300833519173E-9</v>
      </c>
      <c r="L51">
        <f t="shared" si="10"/>
        <v>-14.120339822874683</v>
      </c>
      <c r="M51">
        <f t="shared" si="11"/>
        <v>199.38399671346065</v>
      </c>
      <c r="N51" s="10">
        <v>707.89999999998804</v>
      </c>
      <c r="O51" s="10">
        <v>350</v>
      </c>
    </row>
    <row r="52" spans="1:15" x14ac:dyDescent="0.25">
      <c r="A52" s="9">
        <v>696.99999999999795</v>
      </c>
      <c r="B52" s="10">
        <v>342</v>
      </c>
      <c r="C52">
        <f t="shared" si="5"/>
        <v>358.00128233582495</v>
      </c>
      <c r="D52">
        <f t="shared" si="6"/>
        <v>541.60000000000196</v>
      </c>
      <c r="E52">
        <f t="shared" si="7"/>
        <v>-16.001282335824953</v>
      </c>
      <c r="F52">
        <f t="shared" si="8"/>
        <v>6.4198586716478793E-9</v>
      </c>
      <c r="G52">
        <f t="shared" si="8"/>
        <v>1.5784302750378124E-13</v>
      </c>
      <c r="H52">
        <f t="shared" si="8"/>
        <v>2.6251546437196442E-21</v>
      </c>
      <c r="I52">
        <f t="shared" si="8"/>
        <v>0</v>
      </c>
      <c r="J52">
        <f t="shared" si="12"/>
        <v>0</v>
      </c>
      <c r="K52">
        <f t="shared" si="9"/>
        <v>6.4200165146780082E-9</v>
      </c>
      <c r="L52">
        <f t="shared" si="10"/>
        <v>-16.00128234224497</v>
      </c>
      <c r="M52">
        <f t="shared" si="11"/>
        <v>256.04103659624064</v>
      </c>
      <c r="N52" s="10">
        <v>707.94999999998799</v>
      </c>
      <c r="O52" s="10">
        <v>332</v>
      </c>
    </row>
    <row r="53" spans="1:15" x14ac:dyDescent="0.25">
      <c r="A53" s="9">
        <v>697.04999999999802</v>
      </c>
      <c r="B53" s="10">
        <v>366</v>
      </c>
      <c r="C53">
        <f t="shared" si="5"/>
        <v>357.88222485265533</v>
      </c>
      <c r="D53">
        <f t="shared" si="6"/>
        <v>541.55000000000189</v>
      </c>
      <c r="E53">
        <f t="shared" si="7"/>
        <v>8.1177751473446733</v>
      </c>
      <c r="F53">
        <f t="shared" si="8"/>
        <v>1.0567772425559088E-8</v>
      </c>
      <c r="G53">
        <f t="shared" si="8"/>
        <v>2.8878076708403143E-13</v>
      </c>
      <c r="H53">
        <f t="shared" si="8"/>
        <v>5.4578062462686315E-21</v>
      </c>
      <c r="I53">
        <f t="shared" si="8"/>
        <v>0</v>
      </c>
      <c r="J53">
        <f t="shared" si="12"/>
        <v>0</v>
      </c>
      <c r="K53">
        <f t="shared" si="9"/>
        <v>1.056806120633163E-8</v>
      </c>
      <c r="L53">
        <f t="shared" si="10"/>
        <v>8.1177751367766113</v>
      </c>
      <c r="M53">
        <f t="shared" si="11"/>
        <v>65.898273171268528</v>
      </c>
      <c r="N53" s="10">
        <v>707.99999999998795</v>
      </c>
      <c r="O53" s="10">
        <v>343</v>
      </c>
    </row>
    <row r="54" spans="1:15" x14ac:dyDescent="0.25">
      <c r="A54" s="9">
        <v>697.09999999999798</v>
      </c>
      <c r="B54" s="10">
        <v>341</v>
      </c>
      <c r="C54">
        <f t="shared" si="5"/>
        <v>357.76316736948593</v>
      </c>
      <c r="D54">
        <f t="shared" si="6"/>
        <v>541.50000000000193</v>
      </c>
      <c r="E54">
        <f t="shared" si="7"/>
        <v>-16.763167369485927</v>
      </c>
      <c r="F54">
        <f t="shared" si="8"/>
        <v>1.7307447301797569E-8</v>
      </c>
      <c r="G54">
        <f t="shared" si="8"/>
        <v>5.2565731201621038E-13</v>
      </c>
      <c r="H54">
        <f t="shared" si="8"/>
        <v>1.1289453441061025E-20</v>
      </c>
      <c r="I54">
        <f t="shared" si="8"/>
        <v>0</v>
      </c>
      <c r="J54">
        <f t="shared" si="12"/>
        <v>0</v>
      </c>
      <c r="K54">
        <f t="shared" si="9"/>
        <v>1.7307972959120873E-8</v>
      </c>
      <c r="L54">
        <f t="shared" si="10"/>
        <v>-16.763167386793899</v>
      </c>
      <c r="M54">
        <f t="shared" si="11"/>
        <v>281.0037808376706</v>
      </c>
    </row>
    <row r="55" spans="1:15" x14ac:dyDescent="0.25">
      <c r="A55" s="9">
        <v>697.14999999999804</v>
      </c>
      <c r="B55" s="10">
        <v>315</v>
      </c>
      <c r="C55">
        <f t="shared" si="5"/>
        <v>357.6441098863163</v>
      </c>
      <c r="D55">
        <f t="shared" si="6"/>
        <v>541.45000000000186</v>
      </c>
      <c r="E55">
        <f t="shared" si="7"/>
        <v>-42.644109886316301</v>
      </c>
      <c r="F55">
        <f t="shared" si="8"/>
        <v>2.8201627015453054E-8</v>
      </c>
      <c r="G55">
        <f t="shared" si="8"/>
        <v>9.5198199608387888E-13</v>
      </c>
      <c r="H55">
        <f t="shared" si="8"/>
        <v>2.3233749388998983E-20</v>
      </c>
      <c r="I55">
        <f t="shared" si="8"/>
        <v>0</v>
      </c>
      <c r="J55">
        <f t="shared" si="12"/>
        <v>0</v>
      </c>
      <c r="K55">
        <f t="shared" si="9"/>
        <v>2.8202578997472374E-8</v>
      </c>
      <c r="L55">
        <f t="shared" si="10"/>
        <v>-42.644109914518879</v>
      </c>
      <c r="M55">
        <f t="shared" si="11"/>
        <v>1818.5201104015673</v>
      </c>
    </row>
    <row r="56" spans="1:15" x14ac:dyDescent="0.25">
      <c r="A56" s="9">
        <v>697.199999999998</v>
      </c>
      <c r="B56" s="10">
        <v>367</v>
      </c>
      <c r="C56">
        <f t="shared" si="5"/>
        <v>357.5250524031469</v>
      </c>
      <c r="D56">
        <f t="shared" si="6"/>
        <v>541.40000000000191</v>
      </c>
      <c r="E56">
        <f t="shared" si="7"/>
        <v>9.4749475968530987</v>
      </c>
      <c r="F56">
        <f t="shared" si="8"/>
        <v>4.5720070551188338E-8</v>
      </c>
      <c r="G56">
        <f t="shared" si="8"/>
        <v>1.7153246990624959E-12</v>
      </c>
      <c r="H56">
        <f t="shared" si="8"/>
        <v>4.7572641340472579E-20</v>
      </c>
      <c r="I56">
        <f t="shared" si="8"/>
        <v>0</v>
      </c>
      <c r="J56">
        <f t="shared" si="12"/>
        <v>0</v>
      </c>
      <c r="K56">
        <f t="shared" si="9"/>
        <v>4.5721785875934974E-8</v>
      </c>
      <c r="L56">
        <f t="shared" si="10"/>
        <v>9.4749475511313133</v>
      </c>
      <c r="M56">
        <f t="shared" si="11"/>
        <v>89.774631096689276</v>
      </c>
    </row>
    <row r="57" spans="1:15" x14ac:dyDescent="0.25">
      <c r="A57" s="9">
        <v>697.24999999999795</v>
      </c>
      <c r="B57" s="10">
        <v>366</v>
      </c>
      <c r="C57">
        <f t="shared" si="5"/>
        <v>357.40599491997773</v>
      </c>
      <c r="D57">
        <f t="shared" si="6"/>
        <v>541.35000000000196</v>
      </c>
      <c r="E57">
        <f t="shared" si="7"/>
        <v>8.5940050800222707</v>
      </c>
      <c r="F57">
        <f t="shared" si="8"/>
        <v>7.3744765709996725E-8</v>
      </c>
      <c r="G57">
        <f t="shared" si="8"/>
        <v>3.0750736933887511E-12</v>
      </c>
      <c r="H57">
        <f t="shared" si="8"/>
        <v>9.6914065087589375E-20</v>
      </c>
      <c r="I57">
        <f t="shared" si="8"/>
        <v>0</v>
      </c>
      <c r="J57">
        <f t="shared" si="12"/>
        <v>0</v>
      </c>
      <c r="K57">
        <f t="shared" si="9"/>
        <v>7.374784078378703E-8</v>
      </c>
      <c r="L57">
        <f t="shared" si="10"/>
        <v>8.5940050062744291</v>
      </c>
      <c r="M57">
        <f t="shared" si="11"/>
        <v>73.856922047869944</v>
      </c>
    </row>
    <row r="58" spans="1:15" x14ac:dyDescent="0.25">
      <c r="A58" s="9">
        <v>697.29999999999802</v>
      </c>
      <c r="B58" s="10">
        <v>366</v>
      </c>
      <c r="C58">
        <f t="shared" si="5"/>
        <v>357.2869374368081</v>
      </c>
      <c r="D58">
        <f t="shared" si="6"/>
        <v>541.30000000000189</v>
      </c>
      <c r="E58">
        <f t="shared" si="7"/>
        <v>8.7130625631918974</v>
      </c>
      <c r="F58">
        <f t="shared" si="8"/>
        <v>1.1834423029614289E-7</v>
      </c>
      <c r="G58">
        <f t="shared" si="8"/>
        <v>5.4847431672698668E-12</v>
      </c>
      <c r="H58">
        <f t="shared" si="8"/>
        <v>1.9643005438852617E-19</v>
      </c>
      <c r="I58">
        <f t="shared" si="8"/>
        <v>0</v>
      </c>
      <c r="J58">
        <f t="shared" si="12"/>
        <v>0</v>
      </c>
      <c r="K58">
        <f t="shared" si="9"/>
        <v>1.1834971503950659E-7</v>
      </c>
      <c r="L58">
        <f t="shared" si="10"/>
        <v>8.7130624448421816</v>
      </c>
      <c r="M58">
        <f t="shared" si="11"/>
        <v>75.91745716771922</v>
      </c>
    </row>
    <row r="59" spans="1:15" x14ac:dyDescent="0.25">
      <c r="A59" s="9">
        <v>697.34999999999798</v>
      </c>
      <c r="B59" s="10">
        <v>333</v>
      </c>
      <c r="C59">
        <f t="shared" si="5"/>
        <v>357.1678799536387</v>
      </c>
      <c r="D59">
        <f t="shared" si="6"/>
        <v>541.25000000000193</v>
      </c>
      <c r="E59">
        <f t="shared" si="7"/>
        <v>-24.167879953638703</v>
      </c>
      <c r="F59">
        <f t="shared" si="8"/>
        <v>1.8895333407890044E-7</v>
      </c>
      <c r="G59">
        <f t="shared" si="8"/>
        <v>9.7330430535282683E-12</v>
      </c>
      <c r="H59">
        <f t="shared" si="8"/>
        <v>3.9611441227664064E-19</v>
      </c>
      <c r="I59">
        <f t="shared" si="8"/>
        <v>0</v>
      </c>
      <c r="J59">
        <f t="shared" si="12"/>
        <v>0</v>
      </c>
      <c r="K59">
        <f t="shared" si="9"/>
        <v>1.8896306712235007E-7</v>
      </c>
      <c r="L59">
        <f t="shared" si="10"/>
        <v>-24.167880142601771</v>
      </c>
      <c r="M59">
        <f t="shared" si="11"/>
        <v>584.08643058716495</v>
      </c>
    </row>
    <row r="60" spans="1:15" x14ac:dyDescent="0.25">
      <c r="A60" s="9">
        <v>697.39999999999804</v>
      </c>
      <c r="B60" s="10">
        <v>350</v>
      </c>
      <c r="C60">
        <f t="shared" si="5"/>
        <v>357.04882247046908</v>
      </c>
      <c r="D60">
        <f t="shared" si="6"/>
        <v>541.20000000000186</v>
      </c>
      <c r="E60">
        <f t="shared" si="7"/>
        <v>-7.0488224704690765</v>
      </c>
      <c r="F60">
        <f t="shared" si="8"/>
        <v>3.0016054855521409E-7</v>
      </c>
      <c r="G60">
        <f t="shared" si="8"/>
        <v>1.7184328809636196E-11</v>
      </c>
      <c r="H60">
        <f t="shared" si="8"/>
        <v>7.9473974419247453E-19</v>
      </c>
      <c r="I60">
        <f t="shared" si="8"/>
        <v>0</v>
      </c>
      <c r="J60">
        <f t="shared" si="12"/>
        <v>0</v>
      </c>
      <c r="K60">
        <f t="shared" si="9"/>
        <v>3.0017773288481846E-7</v>
      </c>
      <c r="L60">
        <f t="shared" si="10"/>
        <v>-7.048822770646809</v>
      </c>
      <c r="M60">
        <f t="shared" si="11"/>
        <v>49.685902451988959</v>
      </c>
    </row>
    <row r="61" spans="1:15" x14ac:dyDescent="0.25">
      <c r="A61" s="9">
        <v>697.449999999998</v>
      </c>
      <c r="B61" s="10">
        <v>346</v>
      </c>
      <c r="C61">
        <f t="shared" si="5"/>
        <v>356.92976498729968</v>
      </c>
      <c r="D61">
        <f t="shared" si="6"/>
        <v>541.15000000000191</v>
      </c>
      <c r="E61">
        <f t="shared" si="7"/>
        <v>-10.929764987299677</v>
      </c>
      <c r="F61">
        <f t="shared" si="8"/>
        <v>4.7439952140524843E-7</v>
      </c>
      <c r="G61">
        <f t="shared" si="8"/>
        <v>3.0186174928180893E-11</v>
      </c>
      <c r="H61">
        <f t="shared" si="8"/>
        <v>1.5864295881649946E-18</v>
      </c>
      <c r="I61">
        <f t="shared" si="8"/>
        <v>0</v>
      </c>
      <c r="J61">
        <f t="shared" si="12"/>
        <v>0</v>
      </c>
      <c r="K61">
        <f t="shared" si="9"/>
        <v>4.7442970758176308E-7</v>
      </c>
      <c r="L61">
        <f t="shared" si="10"/>
        <v>-10.929765461729385</v>
      </c>
      <c r="M61">
        <f t="shared" si="11"/>
        <v>119.45977304841256</v>
      </c>
    </row>
    <row r="62" spans="1:15" x14ac:dyDescent="0.25">
      <c r="A62" s="9">
        <v>697.49999999999795</v>
      </c>
      <c r="B62" s="10">
        <v>323</v>
      </c>
      <c r="C62">
        <f t="shared" si="5"/>
        <v>356.81070750413051</v>
      </c>
      <c r="D62">
        <f t="shared" si="6"/>
        <v>541.10000000000196</v>
      </c>
      <c r="E62">
        <f t="shared" si="7"/>
        <v>-33.810707504130505</v>
      </c>
      <c r="F62">
        <f t="shared" si="8"/>
        <v>7.4597874764299819E-7</v>
      </c>
      <c r="G62">
        <f t="shared" si="8"/>
        <v>5.2756402834565556E-11</v>
      </c>
      <c r="H62">
        <f t="shared" si="8"/>
        <v>3.1507086921093825E-18</v>
      </c>
      <c r="I62">
        <f t="shared" si="8"/>
        <v>0</v>
      </c>
      <c r="J62">
        <f t="shared" si="12"/>
        <v>0</v>
      </c>
      <c r="K62">
        <f t="shared" si="9"/>
        <v>7.4603150404898346E-7</v>
      </c>
      <c r="L62">
        <f t="shared" si="10"/>
        <v>-33.810708250162008</v>
      </c>
      <c r="M62">
        <f t="shared" si="11"/>
        <v>1143.1639923775733</v>
      </c>
    </row>
    <row r="63" spans="1:15" x14ac:dyDescent="0.25">
      <c r="A63" s="9">
        <v>697.54999999999802</v>
      </c>
      <c r="B63" s="10">
        <v>343</v>
      </c>
      <c r="C63">
        <f t="shared" si="5"/>
        <v>356.69165002096088</v>
      </c>
      <c r="D63">
        <f t="shared" si="6"/>
        <v>541.05000000000189</v>
      </c>
      <c r="E63">
        <f t="shared" si="7"/>
        <v>-13.691650020960878</v>
      </c>
      <c r="F63">
        <f t="shared" si="8"/>
        <v>1.1670789837182366E-6</v>
      </c>
      <c r="G63">
        <f t="shared" si="8"/>
        <v>9.1734742865436902E-11</v>
      </c>
      <c r="H63">
        <f t="shared" si="8"/>
        <v>6.225686990525313E-18</v>
      </c>
      <c r="I63">
        <f t="shared" si="8"/>
        <v>0</v>
      </c>
      <c r="J63">
        <f t="shared" si="12"/>
        <v>0</v>
      </c>
      <c r="K63">
        <f t="shared" si="9"/>
        <v>1.1671707184673277E-6</v>
      </c>
      <c r="L63">
        <f t="shared" si="10"/>
        <v>-13.691651188131598</v>
      </c>
      <c r="M63">
        <f t="shared" si="11"/>
        <v>187.46131225746538</v>
      </c>
    </row>
    <row r="64" spans="1:15" x14ac:dyDescent="0.25">
      <c r="A64" s="9">
        <v>697.59999999999798</v>
      </c>
      <c r="B64" s="10">
        <v>337</v>
      </c>
      <c r="C64">
        <f t="shared" si="5"/>
        <v>356.57259253779148</v>
      </c>
      <c r="D64">
        <f t="shared" si="6"/>
        <v>541.00000000000193</v>
      </c>
      <c r="E64">
        <f t="shared" si="7"/>
        <v>-19.572592537791479</v>
      </c>
      <c r="F64">
        <f t="shared" si="8"/>
        <v>1.8166264073536416E-6</v>
      </c>
      <c r="G64">
        <f t="shared" si="8"/>
        <v>1.5870262165220453E-10</v>
      </c>
      <c r="H64">
        <f t="shared" si="8"/>
        <v>1.2239337016213153E-17</v>
      </c>
      <c r="I64">
        <f t="shared" si="8"/>
        <v>0</v>
      </c>
      <c r="J64">
        <f t="shared" si="12"/>
        <v>0</v>
      </c>
      <c r="K64">
        <f t="shared" si="9"/>
        <v>1.8167851099875333E-6</v>
      </c>
      <c r="L64">
        <f t="shared" si="10"/>
        <v>-19.572594354576591</v>
      </c>
      <c r="M64">
        <f t="shared" si="11"/>
        <v>383.08644976880345</v>
      </c>
    </row>
    <row r="65" spans="1:13" x14ac:dyDescent="0.25">
      <c r="A65" s="9">
        <v>697.64999999999804</v>
      </c>
      <c r="B65" s="10">
        <v>364</v>
      </c>
      <c r="C65">
        <f t="shared" si="5"/>
        <v>356.45353505462185</v>
      </c>
      <c r="D65">
        <f t="shared" si="6"/>
        <v>540.95000000000186</v>
      </c>
      <c r="E65">
        <f t="shared" si="7"/>
        <v>7.5464649453781476</v>
      </c>
      <c r="F65">
        <f t="shared" si="8"/>
        <v>2.8133423147993617E-6</v>
      </c>
      <c r="G65">
        <f t="shared" si="8"/>
        <v>2.7316555450406655E-10</v>
      </c>
      <c r="H65">
        <f t="shared" si="8"/>
        <v>2.3939776193113031E-17</v>
      </c>
      <c r="I65">
        <f t="shared" si="8"/>
        <v>0</v>
      </c>
      <c r="J65">
        <f t="shared" si="12"/>
        <v>0</v>
      </c>
      <c r="K65">
        <f t="shared" si="9"/>
        <v>2.8136154803778054E-6</v>
      </c>
      <c r="L65">
        <f t="shared" si="10"/>
        <v>7.5464621317626674</v>
      </c>
      <c r="M65">
        <f t="shared" si="11"/>
        <v>56.94909070612794</v>
      </c>
    </row>
    <row r="66" spans="1:13" x14ac:dyDescent="0.25">
      <c r="A66" s="9">
        <v>697.699999999998</v>
      </c>
      <c r="B66" s="10">
        <v>360</v>
      </c>
      <c r="C66">
        <f t="shared" si="5"/>
        <v>356.33447757145245</v>
      </c>
      <c r="D66">
        <f t="shared" si="6"/>
        <v>540.90000000000191</v>
      </c>
      <c r="E66">
        <f t="shared" si="7"/>
        <v>3.665522428547547</v>
      </c>
      <c r="F66">
        <f t="shared" si="8"/>
        <v>4.3348204608218444E-6</v>
      </c>
      <c r="G66">
        <f t="shared" si="8"/>
        <v>4.6779906544926904E-10</v>
      </c>
      <c r="H66">
        <f t="shared" si="8"/>
        <v>4.6587977749532454E-17</v>
      </c>
      <c r="I66">
        <f t="shared" si="8"/>
        <v>0</v>
      </c>
      <c r="J66">
        <f t="shared" si="12"/>
        <v>0</v>
      </c>
      <c r="K66">
        <f t="shared" si="9"/>
        <v>4.3352882599338815E-6</v>
      </c>
      <c r="L66">
        <f t="shared" si="10"/>
        <v>3.665518093259287</v>
      </c>
      <c r="M66">
        <f t="shared" si="11"/>
        <v>13.436022892011199</v>
      </c>
    </row>
    <row r="67" spans="1:13" x14ac:dyDescent="0.25">
      <c r="A67" s="9">
        <v>697.74999999999704</v>
      </c>
      <c r="B67" s="10">
        <v>357</v>
      </c>
      <c r="C67">
        <f t="shared" si="5"/>
        <v>356.21542008828533</v>
      </c>
      <c r="D67">
        <f t="shared" si="6"/>
        <v>540.85000000000286</v>
      </c>
      <c r="E67">
        <f t="shared" si="7"/>
        <v>0.78457991171467256</v>
      </c>
      <c r="F67">
        <f t="shared" si="8"/>
        <v>6.6452485865339367E-6</v>
      </c>
      <c r="G67">
        <f t="shared" si="8"/>
        <v>7.9704775998699714E-10</v>
      </c>
      <c r="H67">
        <f t="shared" si="8"/>
        <v>9.0202632780861474E-17</v>
      </c>
      <c r="I67">
        <f t="shared" si="8"/>
        <v>0</v>
      </c>
      <c r="J67">
        <f t="shared" si="12"/>
        <v>0</v>
      </c>
      <c r="K67">
        <f t="shared" si="9"/>
        <v>6.6460456343841258E-6</v>
      </c>
      <c r="L67">
        <f t="shared" si="10"/>
        <v>0.78457326566903818</v>
      </c>
      <c r="M67">
        <f t="shared" si="11"/>
        <v>0.61555520920257911</v>
      </c>
    </row>
    <row r="68" spans="1:13" x14ac:dyDescent="0.25">
      <c r="A68" s="9">
        <v>697.799999999997</v>
      </c>
      <c r="B68" s="10">
        <v>369</v>
      </c>
      <c r="C68">
        <f t="shared" si="5"/>
        <v>356.09636260511593</v>
      </c>
      <c r="D68">
        <f t="shared" si="6"/>
        <v>540.80000000000291</v>
      </c>
      <c r="E68">
        <f t="shared" si="7"/>
        <v>12.903637394884072</v>
      </c>
      <c r="F68">
        <f t="shared" si="8"/>
        <v>1.0135447531266137E-5</v>
      </c>
      <c r="G68">
        <f t="shared" si="8"/>
        <v>1.3511417761257567E-9</v>
      </c>
      <c r="H68">
        <f t="shared" si="8"/>
        <v>1.737625369995035E-16</v>
      </c>
      <c r="I68">
        <f t="shared" si="8"/>
        <v>0</v>
      </c>
      <c r="J68">
        <f t="shared" si="12"/>
        <v>0</v>
      </c>
      <c r="K68">
        <f t="shared" si="9"/>
        <v>1.0136798673216025E-5</v>
      </c>
      <c r="L68">
        <f t="shared" si="10"/>
        <v>12.903627258085399</v>
      </c>
      <c r="M68">
        <f t="shared" si="11"/>
        <v>166.50359641560451</v>
      </c>
    </row>
    <row r="69" spans="1:13" x14ac:dyDescent="0.25">
      <c r="A69" s="9">
        <v>697.84999999999695</v>
      </c>
      <c r="B69" s="10">
        <v>368</v>
      </c>
      <c r="C69">
        <f t="shared" si="5"/>
        <v>355.97730512194653</v>
      </c>
      <c r="D69">
        <f t="shared" si="6"/>
        <v>540.75000000000296</v>
      </c>
      <c r="E69">
        <f t="shared" si="7"/>
        <v>12.022694878053471</v>
      </c>
      <c r="F69">
        <f t="shared" si="8"/>
        <v>1.5380349650265953E-5</v>
      </c>
      <c r="G69">
        <f t="shared" si="8"/>
        <v>2.2788150535811088E-9</v>
      </c>
      <c r="H69">
        <f t="shared" si="8"/>
        <v>3.3303100262736339E-16</v>
      </c>
      <c r="I69">
        <f t="shared" si="8"/>
        <v>0</v>
      </c>
      <c r="J69">
        <f t="shared" si="12"/>
        <v>0</v>
      </c>
      <c r="K69">
        <f t="shared" si="9"/>
        <v>1.5382628465652565E-5</v>
      </c>
      <c r="L69">
        <f t="shared" si="10"/>
        <v>12.022679495425006</v>
      </c>
      <c r="M69">
        <f t="shared" si="11"/>
        <v>144.54482224971287</v>
      </c>
    </row>
    <row r="70" spans="1:13" x14ac:dyDescent="0.25">
      <c r="A70" s="9">
        <v>697.89999999999702</v>
      </c>
      <c r="B70" s="10">
        <v>367</v>
      </c>
      <c r="C70">
        <f t="shared" si="5"/>
        <v>355.8582476387769</v>
      </c>
      <c r="D70">
        <f t="shared" si="6"/>
        <v>540.70000000000289</v>
      </c>
      <c r="E70">
        <f t="shared" si="7"/>
        <v>11.141752361223098</v>
      </c>
      <c r="F70">
        <f t="shared" si="8"/>
        <v>2.3221008017621513E-5</v>
      </c>
      <c r="G70">
        <f t="shared" si="8"/>
        <v>3.8239201780338328E-9</v>
      </c>
      <c r="H70">
        <f t="shared" si="8"/>
        <v>6.3504538138535194E-16</v>
      </c>
      <c r="I70">
        <f t="shared" si="8"/>
        <v>0</v>
      </c>
      <c r="J70">
        <f t="shared" si="12"/>
        <v>0</v>
      </c>
      <c r="K70">
        <f t="shared" si="9"/>
        <v>2.3224831938434592E-5</v>
      </c>
      <c r="L70">
        <f t="shared" si="10"/>
        <v>11.141729136391159</v>
      </c>
      <c r="M70">
        <f t="shared" si="11"/>
        <v>124.13812814870769</v>
      </c>
    </row>
    <row r="71" spans="1:13" x14ac:dyDescent="0.25">
      <c r="A71" s="9">
        <v>697.94999999999698</v>
      </c>
      <c r="B71" s="10">
        <v>296</v>
      </c>
      <c r="C71">
        <f t="shared" si="5"/>
        <v>355.73919015560773</v>
      </c>
      <c r="D71">
        <f t="shared" si="6"/>
        <v>540.65000000000293</v>
      </c>
      <c r="E71">
        <f t="shared" si="7"/>
        <v>-59.73919015560773</v>
      </c>
      <c r="F71">
        <f t="shared" si="8"/>
        <v>3.4880886102459431E-5</v>
      </c>
      <c r="G71">
        <f t="shared" si="8"/>
        <v>6.3841067058624138E-9</v>
      </c>
      <c r="H71">
        <f t="shared" si="8"/>
        <v>1.2048041078441355E-15</v>
      </c>
      <c r="I71">
        <f t="shared" si="8"/>
        <v>0</v>
      </c>
      <c r="J71">
        <f t="shared" si="12"/>
        <v>0</v>
      </c>
      <c r="K71">
        <f t="shared" si="9"/>
        <v>3.4887270210370097E-5</v>
      </c>
      <c r="L71">
        <f t="shared" si="10"/>
        <v>-59.739225042877941</v>
      </c>
      <c r="M71">
        <f t="shared" si="11"/>
        <v>3568.775008723615</v>
      </c>
    </row>
    <row r="72" spans="1:13" x14ac:dyDescent="0.25">
      <c r="A72" s="9">
        <v>697.99999999999704</v>
      </c>
      <c r="B72" s="10">
        <v>396</v>
      </c>
      <c r="C72">
        <f t="shared" si="5"/>
        <v>355.6201326724381</v>
      </c>
      <c r="D72">
        <f t="shared" si="6"/>
        <v>540.60000000000286</v>
      </c>
      <c r="E72">
        <f t="shared" si="7"/>
        <v>40.379867327561897</v>
      </c>
      <c r="F72">
        <f t="shared" si="8"/>
        <v>5.2129736608956538E-5</v>
      </c>
      <c r="G72">
        <f t="shared" si="8"/>
        <v>1.0604325195519417E-8</v>
      </c>
      <c r="H72">
        <f t="shared" si="8"/>
        <v>2.2741530973697637E-15</v>
      </c>
      <c r="I72">
        <f t="shared" si="8"/>
        <v>0</v>
      </c>
      <c r="J72">
        <f t="shared" si="12"/>
        <v>0</v>
      </c>
      <c r="K72">
        <f t="shared" si="9"/>
        <v>5.2140340936426212E-5</v>
      </c>
      <c r="L72">
        <f t="shared" si="10"/>
        <v>40.379815187220963</v>
      </c>
      <c r="M72">
        <f t="shared" si="11"/>
        <v>1630.5294745541207</v>
      </c>
    </row>
    <row r="73" spans="1:13" x14ac:dyDescent="0.25">
      <c r="A73" s="9">
        <v>698.049999999997</v>
      </c>
      <c r="B73" s="10">
        <v>346</v>
      </c>
      <c r="C73">
        <f t="shared" si="5"/>
        <v>355.5010751892687</v>
      </c>
      <c r="D73">
        <f t="shared" si="6"/>
        <v>540.55000000000291</v>
      </c>
      <c r="E73">
        <f t="shared" si="7"/>
        <v>-9.501075189268704</v>
      </c>
      <c r="F73">
        <f t="shared" si="8"/>
        <v>7.7513104811087396E-5</v>
      </c>
      <c r="G73">
        <f t="shared" si="8"/>
        <v>1.7524979495186502E-8</v>
      </c>
      <c r="H73">
        <f t="shared" si="8"/>
        <v>4.2708521575497041E-15</v>
      </c>
      <c r="I73">
        <f t="shared" si="8"/>
        <v>0</v>
      </c>
      <c r="J73">
        <f t="shared" si="12"/>
        <v>0</v>
      </c>
      <c r="K73">
        <f t="shared" si="9"/>
        <v>7.7530629794853433E-5</v>
      </c>
      <c r="L73">
        <f t="shared" si="10"/>
        <v>-9.5011527198984993</v>
      </c>
      <c r="M73">
        <f t="shared" si="11"/>
        <v>90.271903006834648</v>
      </c>
    </row>
    <row r="74" spans="1:13" x14ac:dyDescent="0.25">
      <c r="A74" s="9">
        <v>698.09999999999695</v>
      </c>
      <c r="B74" s="10">
        <v>374</v>
      </c>
      <c r="C74">
        <f t="shared" si="5"/>
        <v>355.3820177060993</v>
      </c>
      <c r="D74">
        <f t="shared" si="6"/>
        <v>540.50000000000296</v>
      </c>
      <c r="E74">
        <f t="shared" si="7"/>
        <v>18.617982293900695</v>
      </c>
      <c r="F74">
        <f t="shared" si="8"/>
        <v>1.1467171726796998E-4</v>
      </c>
      <c r="G74">
        <f t="shared" si="8"/>
        <v>2.8815328860022461E-8</v>
      </c>
      <c r="H74">
        <f t="shared" si="8"/>
        <v>7.9799644817456967E-15</v>
      </c>
      <c r="I74">
        <f t="shared" si="8"/>
        <v>0</v>
      </c>
      <c r="J74">
        <f t="shared" si="12"/>
        <v>0</v>
      </c>
      <c r="K74">
        <f t="shared" si="9"/>
        <v>1.1470053260480996E-4</v>
      </c>
      <c r="L74">
        <f t="shared" si="10"/>
        <v>18.617867593368089</v>
      </c>
      <c r="M74">
        <f t="shared" si="11"/>
        <v>346.62499372418569</v>
      </c>
    </row>
    <row r="75" spans="1:13" x14ac:dyDescent="0.25">
      <c r="A75" s="9">
        <v>698.14999999999702</v>
      </c>
      <c r="B75" s="10">
        <v>329</v>
      </c>
      <c r="C75">
        <f t="shared" si="5"/>
        <v>355.26296022292968</v>
      </c>
      <c r="D75">
        <f t="shared" si="6"/>
        <v>540.45000000000289</v>
      </c>
      <c r="E75">
        <f t="shared" si="7"/>
        <v>-26.262960222929678</v>
      </c>
      <c r="F75">
        <f t="shared" si="8"/>
        <v>1.6878314714929493E-4</v>
      </c>
      <c r="G75">
        <f t="shared" si="8"/>
        <v>4.7139093125943518E-8</v>
      </c>
      <c r="H75">
        <f t="shared" si="8"/>
        <v>1.4834706545284298E-14</v>
      </c>
      <c r="I75">
        <f t="shared" si="8"/>
        <v>0</v>
      </c>
      <c r="J75">
        <f t="shared" si="12"/>
        <v>0</v>
      </c>
      <c r="K75">
        <f t="shared" si="9"/>
        <v>1.6883028625725558E-4</v>
      </c>
      <c r="L75">
        <f t="shared" si="10"/>
        <v>-26.263129053215934</v>
      </c>
      <c r="M75">
        <f t="shared" si="11"/>
        <v>689.75194766587492</v>
      </c>
    </row>
    <row r="76" spans="1:13" x14ac:dyDescent="0.25">
      <c r="A76" s="9">
        <v>698.19999999999698</v>
      </c>
      <c r="B76" s="10">
        <v>354</v>
      </c>
      <c r="C76">
        <f t="shared" si="5"/>
        <v>355.14390273976028</v>
      </c>
      <c r="D76">
        <f t="shared" si="6"/>
        <v>540.40000000000293</v>
      </c>
      <c r="E76">
        <f t="shared" si="7"/>
        <v>-1.1439027397602786</v>
      </c>
      <c r="F76">
        <f t="shared" si="8"/>
        <v>2.4716867280372861E-4</v>
      </c>
      <c r="G76">
        <f t="shared" si="8"/>
        <v>7.6723860472895849E-8</v>
      </c>
      <c r="H76">
        <f t="shared" si="8"/>
        <v>2.7437752982956643E-14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2.4724539669163928E-4</v>
      </c>
      <c r="L76">
        <f t="shared" ref="L76:L139" si="14">E76-K76</f>
        <v>-1.1441499851569703</v>
      </c>
      <c r="M76">
        <f t="shared" si="11"/>
        <v>1.3090791885346953</v>
      </c>
    </row>
    <row r="77" spans="1:13" x14ac:dyDescent="0.25">
      <c r="A77" s="9">
        <v>698.24999999999704</v>
      </c>
      <c r="B77" s="10">
        <v>359</v>
      </c>
      <c r="C77">
        <f t="shared" ref="C77:C140" si="15">$P$12*A77+$Q$12</f>
        <v>355.02484525659088</v>
      </c>
      <c r="D77">
        <f t="shared" ref="D77:D140" si="16">$E$2-A77-$N$5</f>
        <v>540.35000000000286</v>
      </c>
      <c r="E77">
        <f t="shared" ref="E77:E140" si="17">B77-C77</f>
        <v>3.9751547434091208</v>
      </c>
      <c r="F77">
        <f t="shared" ref="F77:I140" si="18">F$5*EXP(-(($D77-F$6)^2)/(2*F$7^2))</f>
        <v>3.6012174969486872E-4</v>
      </c>
      <c r="G77">
        <f t="shared" si="18"/>
        <v>1.2424280603993866E-7</v>
      </c>
      <c r="H77">
        <f t="shared" si="18"/>
        <v>5.0490503899920516E-14</v>
      </c>
      <c r="I77">
        <f t="shared" si="18"/>
        <v>0</v>
      </c>
      <c r="J77">
        <f t="shared" si="13"/>
        <v>0</v>
      </c>
      <c r="K77">
        <f t="shared" ref="K77:K140" si="19">F77+G77+H77+I77+J77</f>
        <v>3.6024599255139912E-4</v>
      </c>
      <c r="L77">
        <f t="shared" si="14"/>
        <v>3.9747944974165694</v>
      </c>
      <c r="M77">
        <f t="shared" ref="M77:M140" si="20">(L77)^2</f>
        <v>15.798991296693039</v>
      </c>
    </row>
    <row r="78" spans="1:13" x14ac:dyDescent="0.25">
      <c r="A78" s="9">
        <v>698.299999999997</v>
      </c>
      <c r="B78" s="10">
        <v>343</v>
      </c>
      <c r="C78">
        <f t="shared" si="15"/>
        <v>354.90578777342148</v>
      </c>
      <c r="D78">
        <f t="shared" si="16"/>
        <v>540.30000000000291</v>
      </c>
      <c r="E78">
        <f t="shared" si="17"/>
        <v>-11.90578777342148</v>
      </c>
      <c r="F78">
        <f t="shared" si="18"/>
        <v>5.2203167879736549E-4</v>
      </c>
      <c r="G78">
        <f t="shared" si="18"/>
        <v>2.0017214217265444E-7</v>
      </c>
      <c r="H78">
        <f t="shared" si="18"/>
        <v>9.2440534725547081E-14</v>
      </c>
      <c r="I78">
        <f t="shared" si="18"/>
        <v>0</v>
      </c>
      <c r="J78">
        <f t="shared" si="13"/>
        <v>0</v>
      </c>
      <c r="K78">
        <f t="shared" si="19"/>
        <v>5.2223185103197867E-4</v>
      </c>
      <c r="L78">
        <f t="shared" si="14"/>
        <v>-11.906310005272513</v>
      </c>
      <c r="M78">
        <f t="shared" si="20"/>
        <v>141.76021794165234</v>
      </c>
    </row>
    <row r="79" spans="1:13" x14ac:dyDescent="0.25">
      <c r="A79" s="9">
        <v>698.34999999999695</v>
      </c>
      <c r="B79" s="10">
        <v>329</v>
      </c>
      <c r="C79">
        <f t="shared" si="15"/>
        <v>354.78673029025208</v>
      </c>
      <c r="D79">
        <f t="shared" si="16"/>
        <v>540.25000000000296</v>
      </c>
      <c r="E79">
        <f t="shared" si="17"/>
        <v>-25.786730290252081</v>
      </c>
      <c r="F79">
        <f t="shared" si="18"/>
        <v>7.5289765782025518E-4</v>
      </c>
      <c r="G79">
        <f t="shared" si="18"/>
        <v>3.2086888356100163E-7</v>
      </c>
      <c r="H79">
        <f t="shared" si="18"/>
        <v>1.6838630764214731E-13</v>
      </c>
      <c r="I79">
        <f t="shared" si="18"/>
        <v>0</v>
      </c>
      <c r="J79">
        <f t="shared" si="13"/>
        <v>0</v>
      </c>
      <c r="K79">
        <f t="shared" si="19"/>
        <v>7.5321852687220249E-4</v>
      </c>
      <c r="L79">
        <f t="shared" si="14"/>
        <v>-25.787483508778951</v>
      </c>
      <c r="M79">
        <f t="shared" si="20"/>
        <v>664.99430571554637</v>
      </c>
    </row>
    <row r="80" spans="1:13" x14ac:dyDescent="0.25">
      <c r="A80" s="9">
        <v>698.39999999999702</v>
      </c>
      <c r="B80" s="10">
        <v>347</v>
      </c>
      <c r="C80">
        <f t="shared" si="15"/>
        <v>354.66767280708245</v>
      </c>
      <c r="D80">
        <f t="shared" si="16"/>
        <v>540.20000000000289</v>
      </c>
      <c r="E80">
        <f t="shared" si="17"/>
        <v>-7.6676728070824538</v>
      </c>
      <c r="F80">
        <f t="shared" si="18"/>
        <v>1.0803553195754408E-3</v>
      </c>
      <c r="G80">
        <f t="shared" si="18"/>
        <v>5.1173267746769714E-7</v>
      </c>
      <c r="H80">
        <f t="shared" si="18"/>
        <v>3.0517059161923509E-13</v>
      </c>
      <c r="I80">
        <f t="shared" si="18"/>
        <v>0</v>
      </c>
      <c r="J80">
        <f t="shared" si="13"/>
        <v>0</v>
      </c>
      <c r="K80">
        <f t="shared" si="19"/>
        <v>1.0808670525580791E-3</v>
      </c>
      <c r="L80">
        <f t="shared" si="14"/>
        <v>-7.6687536741350115</v>
      </c>
      <c r="M80">
        <f t="shared" si="20"/>
        <v>58.809782914559236</v>
      </c>
    </row>
    <row r="81" spans="1:13" x14ac:dyDescent="0.25">
      <c r="A81" s="9">
        <v>698.44999999999698</v>
      </c>
      <c r="B81" s="10">
        <v>339</v>
      </c>
      <c r="C81">
        <f t="shared" si="15"/>
        <v>354.54861532391305</v>
      </c>
      <c r="D81">
        <f t="shared" si="16"/>
        <v>540.15000000000293</v>
      </c>
      <c r="E81">
        <f t="shared" si="17"/>
        <v>-15.548615323913054</v>
      </c>
      <c r="F81">
        <f t="shared" si="18"/>
        <v>1.542371047054035E-3</v>
      </c>
      <c r="G81">
        <f t="shared" si="18"/>
        <v>8.1198924787372642E-7</v>
      </c>
      <c r="H81">
        <f t="shared" si="18"/>
        <v>5.5026281588656197E-13</v>
      </c>
      <c r="I81">
        <f t="shared" si="18"/>
        <v>0</v>
      </c>
      <c r="J81">
        <f t="shared" si="13"/>
        <v>0</v>
      </c>
      <c r="K81">
        <f t="shared" si="19"/>
        <v>1.5431830368521715E-3</v>
      </c>
      <c r="L81">
        <f t="shared" si="14"/>
        <v>-15.550158506949906</v>
      </c>
      <c r="M81">
        <f t="shared" si="20"/>
        <v>241.80742959126653</v>
      </c>
    </row>
    <row r="82" spans="1:13" x14ac:dyDescent="0.25">
      <c r="A82" s="9">
        <v>698.49999999999704</v>
      </c>
      <c r="B82" s="10">
        <v>332</v>
      </c>
      <c r="C82">
        <f t="shared" si="15"/>
        <v>354.42955784074343</v>
      </c>
      <c r="D82">
        <f t="shared" si="16"/>
        <v>540.10000000000286</v>
      </c>
      <c r="E82">
        <f t="shared" si="17"/>
        <v>-22.429557840743428</v>
      </c>
      <c r="F82">
        <f t="shared" si="18"/>
        <v>2.190799809784782E-3</v>
      </c>
      <c r="G82">
        <f t="shared" si="18"/>
        <v>1.2818847691352937E-6</v>
      </c>
      <c r="H82">
        <f t="shared" si="18"/>
        <v>9.8716382886460074E-13</v>
      </c>
      <c r="I82">
        <f t="shared" si="18"/>
        <v>0</v>
      </c>
      <c r="J82">
        <f t="shared" si="13"/>
        <v>0</v>
      </c>
      <c r="K82">
        <f t="shared" si="19"/>
        <v>2.1920816955410811E-3</v>
      </c>
      <c r="L82">
        <f t="shared" si="14"/>
        <v>-22.431749922438968</v>
      </c>
      <c r="M82">
        <f t="shared" si="20"/>
        <v>503.18340458284064</v>
      </c>
    </row>
    <row r="83" spans="1:13" x14ac:dyDescent="0.25">
      <c r="A83" s="9">
        <v>698.549999999997</v>
      </c>
      <c r="B83" s="10">
        <v>362</v>
      </c>
      <c r="C83">
        <f t="shared" si="15"/>
        <v>354.31050035757426</v>
      </c>
      <c r="D83">
        <f t="shared" si="16"/>
        <v>540.05000000000291</v>
      </c>
      <c r="E83">
        <f t="shared" si="17"/>
        <v>7.6894996424257442</v>
      </c>
      <c r="F83">
        <f t="shared" si="18"/>
        <v>3.0960509983536163E-3</v>
      </c>
      <c r="G83">
        <f t="shared" si="18"/>
        <v>2.0134427122526246E-6</v>
      </c>
      <c r="H83">
        <f t="shared" si="18"/>
        <v>1.7619755684620038E-12</v>
      </c>
      <c r="I83">
        <f t="shared" si="18"/>
        <v>0</v>
      </c>
      <c r="J83">
        <f t="shared" si="13"/>
        <v>0</v>
      </c>
      <c r="K83">
        <f t="shared" si="19"/>
        <v>3.0980644428278445E-3</v>
      </c>
      <c r="L83">
        <f t="shared" si="14"/>
        <v>7.6864015779829167</v>
      </c>
      <c r="M83">
        <f t="shared" si="20"/>
        <v>59.080769218018268</v>
      </c>
    </row>
    <row r="84" spans="1:13" x14ac:dyDescent="0.25">
      <c r="A84" s="9">
        <v>698.59999999999695</v>
      </c>
      <c r="B84" s="10">
        <v>330</v>
      </c>
      <c r="C84">
        <f t="shared" si="15"/>
        <v>354.19144287440486</v>
      </c>
      <c r="D84">
        <f t="shared" si="16"/>
        <v>540.00000000000296</v>
      </c>
      <c r="E84">
        <f t="shared" si="17"/>
        <v>-24.191442874404856</v>
      </c>
      <c r="F84">
        <f t="shared" si="18"/>
        <v>4.3531646912288316E-3</v>
      </c>
      <c r="G84">
        <f t="shared" si="18"/>
        <v>3.1464522693691885E-6</v>
      </c>
      <c r="H84">
        <f t="shared" si="18"/>
        <v>3.1289751315677784E-12</v>
      </c>
      <c r="I84">
        <f t="shared" si="18"/>
        <v>0</v>
      </c>
      <c r="J84">
        <f t="shared" si="13"/>
        <v>0</v>
      </c>
      <c r="K84">
        <f t="shared" si="19"/>
        <v>4.3563111466271764E-3</v>
      </c>
      <c r="L84">
        <f t="shared" si="14"/>
        <v>-24.195799185551483</v>
      </c>
      <c r="M84">
        <f t="shared" si="20"/>
        <v>585.43669822753384</v>
      </c>
    </row>
    <row r="85" spans="1:13" x14ac:dyDescent="0.25">
      <c r="A85" s="9">
        <v>698.64999999999702</v>
      </c>
      <c r="B85" s="10">
        <v>307</v>
      </c>
      <c r="C85">
        <f t="shared" si="15"/>
        <v>354.07238539123523</v>
      </c>
      <c r="D85">
        <f t="shared" si="16"/>
        <v>539.95000000000289</v>
      </c>
      <c r="E85">
        <f t="shared" si="17"/>
        <v>-47.07238539123523</v>
      </c>
      <c r="F85">
        <f t="shared" si="18"/>
        <v>6.0896687680687175E-3</v>
      </c>
      <c r="G85">
        <f t="shared" si="18"/>
        <v>4.8920918189256892E-6</v>
      </c>
      <c r="H85">
        <f t="shared" si="18"/>
        <v>5.5283549799659897E-12</v>
      </c>
      <c r="I85">
        <f t="shared" si="18"/>
        <v>0</v>
      </c>
      <c r="J85">
        <f t="shared" si="13"/>
        <v>0</v>
      </c>
      <c r="K85">
        <f t="shared" si="19"/>
        <v>6.0945608654159981E-3</v>
      </c>
      <c r="L85">
        <f t="shared" si="14"/>
        <v>-47.078479952100643</v>
      </c>
      <c r="M85">
        <f t="shared" si="20"/>
        <v>2216.3832746003422</v>
      </c>
    </row>
    <row r="86" spans="1:13" x14ac:dyDescent="0.25">
      <c r="A86" s="9">
        <v>698.69999999999698</v>
      </c>
      <c r="B86" s="10">
        <v>357</v>
      </c>
      <c r="C86">
        <f t="shared" si="15"/>
        <v>353.95332790806583</v>
      </c>
      <c r="D86">
        <f t="shared" si="16"/>
        <v>539.90000000000293</v>
      </c>
      <c r="E86">
        <f t="shared" si="17"/>
        <v>3.0466720919341697</v>
      </c>
      <c r="F86">
        <f t="shared" si="18"/>
        <v>8.4756658179577799E-3</v>
      </c>
      <c r="G86">
        <f t="shared" si="18"/>
        <v>7.5676255035629407E-6</v>
      </c>
      <c r="H86">
        <f t="shared" si="18"/>
        <v>9.718098859316911E-12</v>
      </c>
      <c r="I86">
        <f t="shared" si="18"/>
        <v>0</v>
      </c>
      <c r="J86">
        <f t="shared" si="13"/>
        <v>0</v>
      </c>
      <c r="K86">
        <f t="shared" si="19"/>
        <v>8.4832334531794416E-3</v>
      </c>
      <c r="L86">
        <f t="shared" si="14"/>
        <v>3.0381888584809902</v>
      </c>
      <c r="M86">
        <f t="shared" si="20"/>
        <v>9.2305915397980218</v>
      </c>
    </row>
    <row r="87" spans="1:13" x14ac:dyDescent="0.25">
      <c r="A87" s="9">
        <v>698.74999999999704</v>
      </c>
      <c r="B87" s="10">
        <v>371</v>
      </c>
      <c r="C87">
        <f t="shared" si="15"/>
        <v>353.8342704248962</v>
      </c>
      <c r="D87">
        <f t="shared" si="16"/>
        <v>539.85000000000286</v>
      </c>
      <c r="E87">
        <f t="shared" si="17"/>
        <v>17.165729575103796</v>
      </c>
      <c r="F87">
        <f t="shared" si="18"/>
        <v>1.1736687996235505E-2</v>
      </c>
      <c r="G87">
        <f t="shared" si="18"/>
        <v>1.1647058197179096E-5</v>
      </c>
      <c r="H87">
        <f t="shared" si="18"/>
        <v>1.6996452490188168E-11</v>
      </c>
      <c r="I87">
        <f t="shared" si="18"/>
        <v>0</v>
      </c>
      <c r="J87">
        <f t="shared" si="13"/>
        <v>0</v>
      </c>
      <c r="K87">
        <f t="shared" si="19"/>
        <v>1.1748335071429137E-2</v>
      </c>
      <c r="L87">
        <f t="shared" si="14"/>
        <v>17.153981240032369</v>
      </c>
      <c r="M87">
        <f t="shared" si="20"/>
        <v>294.25907238338243</v>
      </c>
    </row>
    <row r="88" spans="1:13" x14ac:dyDescent="0.25">
      <c r="A88" s="9">
        <v>698.799999999997</v>
      </c>
      <c r="B88" s="10">
        <v>342</v>
      </c>
      <c r="C88">
        <f t="shared" si="15"/>
        <v>353.7152129417268</v>
      </c>
      <c r="D88">
        <f t="shared" si="16"/>
        <v>539.80000000000291</v>
      </c>
      <c r="E88">
        <f t="shared" si="17"/>
        <v>-11.715212941726804</v>
      </c>
      <c r="F88">
        <f t="shared" si="18"/>
        <v>1.6169957382138347E-2</v>
      </c>
      <c r="G88">
        <f t="shared" si="18"/>
        <v>1.7834643796642728E-5</v>
      </c>
      <c r="H88">
        <f t="shared" si="18"/>
        <v>2.957514192849833E-11</v>
      </c>
      <c r="I88">
        <f t="shared" si="18"/>
        <v>0</v>
      </c>
      <c r="J88">
        <f t="shared" si="13"/>
        <v>0</v>
      </c>
      <c r="K88">
        <f t="shared" si="19"/>
        <v>1.6187792055510131E-2</v>
      </c>
      <c r="L88">
        <f t="shared" si="14"/>
        <v>-11.731400733782314</v>
      </c>
      <c r="M88">
        <f t="shared" si="20"/>
        <v>137.62576317658821</v>
      </c>
    </row>
    <row r="89" spans="1:13" x14ac:dyDescent="0.25">
      <c r="A89" s="9">
        <v>698.84999999999604</v>
      </c>
      <c r="B89" s="10">
        <v>340</v>
      </c>
      <c r="C89">
        <f t="shared" si="15"/>
        <v>353.59615545855968</v>
      </c>
      <c r="D89">
        <f t="shared" si="16"/>
        <v>539.75000000000387</v>
      </c>
      <c r="E89">
        <f t="shared" si="17"/>
        <v>-13.596155458559679</v>
      </c>
      <c r="F89">
        <f t="shared" si="18"/>
        <v>2.2164797700117585E-2</v>
      </c>
      <c r="G89">
        <f t="shared" si="18"/>
        <v>2.7170911940225854E-5</v>
      </c>
      <c r="H89">
        <f t="shared" si="18"/>
        <v>5.1202005407535107E-11</v>
      </c>
      <c r="I89">
        <f t="shared" si="18"/>
        <v>0</v>
      </c>
      <c r="J89">
        <f t="shared" si="13"/>
        <v>0</v>
      </c>
      <c r="K89">
        <f t="shared" si="19"/>
        <v>2.2191968663259815E-2</v>
      </c>
      <c r="L89">
        <f t="shared" si="14"/>
        <v>-13.618347427222938</v>
      </c>
      <c r="M89">
        <f t="shared" si="20"/>
        <v>185.45938664854961</v>
      </c>
    </row>
    <row r="90" spans="1:13" x14ac:dyDescent="0.25">
      <c r="A90" s="9">
        <v>698.899999999996</v>
      </c>
      <c r="B90" s="10">
        <v>378</v>
      </c>
      <c r="C90">
        <f t="shared" si="15"/>
        <v>353.47709797539028</v>
      </c>
      <c r="D90">
        <f t="shared" si="16"/>
        <v>539.70000000000391</v>
      </c>
      <c r="E90">
        <f t="shared" si="17"/>
        <v>24.522902024609721</v>
      </c>
      <c r="F90">
        <f t="shared" si="18"/>
        <v>3.0228058166378056E-2</v>
      </c>
      <c r="G90">
        <f t="shared" si="18"/>
        <v>4.1184668150511261E-5</v>
      </c>
      <c r="H90">
        <f t="shared" si="18"/>
        <v>8.8193927997042946E-11</v>
      </c>
      <c r="I90">
        <f t="shared" si="18"/>
        <v>0</v>
      </c>
      <c r="J90">
        <f t="shared" si="13"/>
        <v>0</v>
      </c>
      <c r="K90">
        <f t="shared" si="19"/>
        <v>3.0269242922722494E-2</v>
      </c>
      <c r="L90">
        <f t="shared" si="14"/>
        <v>24.492632781686996</v>
      </c>
      <c r="M90">
        <f t="shared" si="20"/>
        <v>599.88906057856855</v>
      </c>
    </row>
    <row r="91" spans="1:13" x14ac:dyDescent="0.25">
      <c r="A91" s="9">
        <v>698.94999999999595</v>
      </c>
      <c r="B91" s="10">
        <v>368</v>
      </c>
      <c r="C91">
        <f t="shared" si="15"/>
        <v>353.35804049222111</v>
      </c>
      <c r="D91">
        <f t="shared" si="16"/>
        <v>539.65000000000396</v>
      </c>
      <c r="E91">
        <f t="shared" si="17"/>
        <v>14.641959507778893</v>
      </c>
      <c r="F91">
        <f t="shared" si="18"/>
        <v>4.1015528082632299E-2</v>
      </c>
      <c r="G91">
        <f t="shared" si="18"/>
        <v>6.2109567904542929E-5</v>
      </c>
      <c r="H91">
        <f t="shared" si="18"/>
        <v>1.5114089206387691E-10</v>
      </c>
      <c r="I91">
        <f t="shared" si="18"/>
        <v>0</v>
      </c>
      <c r="J91">
        <f t="shared" si="13"/>
        <v>0</v>
      </c>
      <c r="K91">
        <f t="shared" si="19"/>
        <v>4.1077637801677731E-2</v>
      </c>
      <c r="L91">
        <f t="shared" si="14"/>
        <v>14.600881869977215</v>
      </c>
      <c r="M91">
        <f t="shared" si="20"/>
        <v>213.18575138102932</v>
      </c>
    </row>
    <row r="92" spans="1:13" x14ac:dyDescent="0.25">
      <c r="A92" s="9">
        <v>698.99999999999602</v>
      </c>
      <c r="B92" s="10">
        <v>356</v>
      </c>
      <c r="C92">
        <f t="shared" si="15"/>
        <v>353.23898300905148</v>
      </c>
      <c r="D92">
        <f t="shared" si="16"/>
        <v>539.60000000000389</v>
      </c>
      <c r="E92">
        <f t="shared" si="17"/>
        <v>2.7610169909485194</v>
      </c>
      <c r="F92">
        <f t="shared" si="18"/>
        <v>5.537043644280959E-2</v>
      </c>
      <c r="G92">
        <f t="shared" si="18"/>
        <v>9.3190796931976635E-5</v>
      </c>
      <c r="H92">
        <f t="shared" si="18"/>
        <v>2.5770144723524041E-10</v>
      </c>
      <c r="I92">
        <f t="shared" si="18"/>
        <v>0</v>
      </c>
      <c r="J92">
        <f t="shared" si="13"/>
        <v>0</v>
      </c>
      <c r="K92">
        <f t="shared" si="19"/>
        <v>5.5463627497443019E-2</v>
      </c>
      <c r="L92">
        <f t="shared" si="14"/>
        <v>2.7055533634510764</v>
      </c>
      <c r="M92">
        <f t="shared" si="20"/>
        <v>7.3200190024814322</v>
      </c>
    </row>
    <row r="93" spans="1:13" x14ac:dyDescent="0.25">
      <c r="A93" s="9">
        <v>699.04999999999598</v>
      </c>
      <c r="B93" s="10">
        <v>320</v>
      </c>
      <c r="C93">
        <f t="shared" si="15"/>
        <v>353.11992552588208</v>
      </c>
      <c r="D93">
        <f t="shared" si="16"/>
        <v>539.55000000000393</v>
      </c>
      <c r="E93">
        <f t="shared" si="17"/>
        <v>-33.119925525882081</v>
      </c>
      <c r="F93">
        <f t="shared" si="18"/>
        <v>7.437023722745173E-2</v>
      </c>
      <c r="G93">
        <f t="shared" si="18"/>
        <v>1.3911665424699748E-4</v>
      </c>
      <c r="H93">
        <f t="shared" si="18"/>
        <v>4.3716291659437231E-10</v>
      </c>
      <c r="I93">
        <f t="shared" si="18"/>
        <v>0</v>
      </c>
      <c r="J93">
        <f t="shared" si="13"/>
        <v>0</v>
      </c>
      <c r="K93">
        <f t="shared" si="19"/>
        <v>7.4509354318861645E-2</v>
      </c>
      <c r="L93">
        <f t="shared" si="14"/>
        <v>-33.194434880200944</v>
      </c>
      <c r="M93">
        <f t="shared" si="20"/>
        <v>1101.870507015901</v>
      </c>
    </row>
    <row r="94" spans="1:13" x14ac:dyDescent="0.25">
      <c r="A94" s="9">
        <v>699.09999999999604</v>
      </c>
      <c r="B94" s="10">
        <v>368</v>
      </c>
      <c r="C94">
        <f t="shared" si="15"/>
        <v>353.00086804271245</v>
      </c>
      <c r="D94">
        <f t="shared" si="16"/>
        <v>539.50000000000387</v>
      </c>
      <c r="E94">
        <f t="shared" si="17"/>
        <v>14.999131957287545</v>
      </c>
      <c r="F94">
        <f t="shared" si="18"/>
        <v>9.938296920680223E-2</v>
      </c>
      <c r="G94">
        <f t="shared" si="18"/>
        <v>2.0662211557165983E-4</v>
      </c>
      <c r="H94">
        <f t="shared" si="18"/>
        <v>7.3783856819933942E-10</v>
      </c>
      <c r="I94">
        <f t="shared" si="18"/>
        <v>0</v>
      </c>
      <c r="J94">
        <f t="shared" si="13"/>
        <v>0</v>
      </c>
      <c r="K94">
        <f t="shared" si="19"/>
        <v>9.9589592060212451E-2</v>
      </c>
      <c r="L94">
        <f t="shared" si="14"/>
        <v>14.899542365227333</v>
      </c>
      <c r="M94">
        <f t="shared" si="20"/>
        <v>221.99636269320411</v>
      </c>
    </row>
    <row r="95" spans="1:13" x14ac:dyDescent="0.25">
      <c r="A95" s="9">
        <v>699.149999999996</v>
      </c>
      <c r="B95" s="10">
        <v>312</v>
      </c>
      <c r="C95">
        <f t="shared" si="15"/>
        <v>352.88181055954306</v>
      </c>
      <c r="D95">
        <f t="shared" si="16"/>
        <v>539.45000000000391</v>
      </c>
      <c r="E95">
        <f t="shared" si="17"/>
        <v>-40.881810559543055</v>
      </c>
      <c r="F95">
        <f t="shared" si="18"/>
        <v>0.13213453770848024</v>
      </c>
      <c r="G95">
        <f t="shared" si="18"/>
        <v>3.0532760024594809E-4</v>
      </c>
      <c r="H95">
        <f t="shared" si="18"/>
        <v>1.2389990456598558E-9</v>
      </c>
      <c r="I95">
        <f t="shared" si="18"/>
        <v>0</v>
      </c>
      <c r="J95">
        <f t="shared" si="13"/>
        <v>0</v>
      </c>
      <c r="K95">
        <f t="shared" si="19"/>
        <v>0.13243986654772524</v>
      </c>
      <c r="L95">
        <f t="shared" si="14"/>
        <v>-41.014250426090783</v>
      </c>
      <c r="M95">
        <f t="shared" si="20"/>
        <v>1682.1687380140879</v>
      </c>
    </row>
    <row r="96" spans="1:13" x14ac:dyDescent="0.25">
      <c r="A96" s="9">
        <v>699.19999999999595</v>
      </c>
      <c r="B96" s="10">
        <v>355</v>
      </c>
      <c r="C96">
        <f t="shared" si="15"/>
        <v>352.76275307637388</v>
      </c>
      <c r="D96">
        <f t="shared" si="16"/>
        <v>539.40000000000396</v>
      </c>
      <c r="E96">
        <f t="shared" si="17"/>
        <v>2.2372469236261168</v>
      </c>
      <c r="F96">
        <f t="shared" si="18"/>
        <v>0.17478828144969538</v>
      </c>
      <c r="G96">
        <f t="shared" si="18"/>
        <v>4.4889720948491918E-4</v>
      </c>
      <c r="H96">
        <f t="shared" si="18"/>
        <v>2.0700087047059765E-9</v>
      </c>
      <c r="I96">
        <f t="shared" si="18"/>
        <v>0</v>
      </c>
      <c r="J96">
        <f t="shared" si="13"/>
        <v>0</v>
      </c>
      <c r="K96">
        <f t="shared" si="19"/>
        <v>0.17523718072918901</v>
      </c>
      <c r="L96">
        <f t="shared" si="14"/>
        <v>2.0620097428969277</v>
      </c>
      <c r="M96">
        <f t="shared" si="20"/>
        <v>4.2518841798018538</v>
      </c>
    </row>
    <row r="97" spans="1:13" x14ac:dyDescent="0.25">
      <c r="A97" s="9">
        <v>699.24999999999602</v>
      </c>
      <c r="B97" s="10">
        <v>337</v>
      </c>
      <c r="C97">
        <f t="shared" si="15"/>
        <v>352.64369559320426</v>
      </c>
      <c r="D97">
        <f t="shared" si="16"/>
        <v>539.35000000000389</v>
      </c>
      <c r="E97">
        <f t="shared" si="17"/>
        <v>-15.643695593204257</v>
      </c>
      <c r="F97">
        <f t="shared" si="18"/>
        <v>0.23003814451591437</v>
      </c>
      <c r="G97">
        <f t="shared" si="18"/>
        <v>6.566278939510613E-4</v>
      </c>
      <c r="H97">
        <f t="shared" si="18"/>
        <v>3.4408437571357197E-9</v>
      </c>
      <c r="I97">
        <f t="shared" si="18"/>
        <v>0</v>
      </c>
      <c r="J97">
        <f t="shared" si="13"/>
        <v>0</v>
      </c>
      <c r="K97">
        <f t="shared" si="19"/>
        <v>0.23069477585070919</v>
      </c>
      <c r="L97">
        <f t="shared" si="14"/>
        <v>-15.874390369054966</v>
      </c>
      <c r="M97">
        <f t="shared" si="20"/>
        <v>251.99626958914507</v>
      </c>
    </row>
    <row r="98" spans="1:13" x14ac:dyDescent="0.25">
      <c r="A98" s="9">
        <v>699.29999999999598</v>
      </c>
      <c r="B98" s="10">
        <v>349</v>
      </c>
      <c r="C98">
        <f t="shared" si="15"/>
        <v>352.52463811003486</v>
      </c>
      <c r="D98">
        <f t="shared" si="16"/>
        <v>539.30000000000393</v>
      </c>
      <c r="E98">
        <f t="shared" si="17"/>
        <v>-3.5246381100348572</v>
      </c>
      <c r="F98">
        <f t="shared" si="18"/>
        <v>0.30121665432327721</v>
      </c>
      <c r="G98">
        <f t="shared" si="18"/>
        <v>9.556158204065767E-4</v>
      </c>
      <c r="H98">
        <f t="shared" si="18"/>
        <v>5.6904854094229546E-9</v>
      </c>
      <c r="I98">
        <f t="shared" si="18"/>
        <v>0</v>
      </c>
      <c r="J98">
        <f t="shared" si="13"/>
        <v>0</v>
      </c>
      <c r="K98">
        <f t="shared" si="19"/>
        <v>0.30217227583416922</v>
      </c>
      <c r="L98">
        <f t="shared" si="14"/>
        <v>-3.8268103858690266</v>
      </c>
      <c r="M98">
        <f t="shared" si="20"/>
        <v>14.644477729395048</v>
      </c>
    </row>
    <row r="99" spans="1:13" x14ac:dyDescent="0.25">
      <c r="A99" s="9">
        <v>699.34999999999604</v>
      </c>
      <c r="B99" s="10">
        <v>339</v>
      </c>
      <c r="C99">
        <f t="shared" si="15"/>
        <v>352.40558062686523</v>
      </c>
      <c r="D99">
        <f t="shared" si="16"/>
        <v>539.25000000000387</v>
      </c>
      <c r="E99">
        <f t="shared" si="17"/>
        <v>-13.40558062686523</v>
      </c>
      <c r="F99">
        <f t="shared" si="18"/>
        <v>0.3924186919274894</v>
      </c>
      <c r="G99">
        <f t="shared" si="18"/>
        <v>1.3836903589357038E-3</v>
      </c>
      <c r="H99">
        <f t="shared" si="18"/>
        <v>9.3632206228219082E-9</v>
      </c>
      <c r="I99">
        <f t="shared" si="18"/>
        <v>0</v>
      </c>
      <c r="J99">
        <f t="shared" si="13"/>
        <v>0</v>
      </c>
      <c r="K99">
        <f t="shared" si="19"/>
        <v>0.39380239164964576</v>
      </c>
      <c r="L99">
        <f t="shared" si="14"/>
        <v>-13.799383018514876</v>
      </c>
      <c r="M99">
        <f t="shared" si="20"/>
        <v>190.42297169167671</v>
      </c>
    </row>
    <row r="100" spans="1:13" x14ac:dyDescent="0.25">
      <c r="A100" s="9">
        <v>699.399999999996</v>
      </c>
      <c r="B100" s="10">
        <v>320</v>
      </c>
      <c r="C100">
        <f t="shared" si="15"/>
        <v>352.28652314369583</v>
      </c>
      <c r="D100">
        <f t="shared" si="16"/>
        <v>539.20000000000391</v>
      </c>
      <c r="E100">
        <f t="shared" si="17"/>
        <v>-32.286523143695831</v>
      </c>
      <c r="F100">
        <f t="shared" si="18"/>
        <v>0.50864171164729266</v>
      </c>
      <c r="G100">
        <f t="shared" si="18"/>
        <v>1.9933615633337381E-3</v>
      </c>
      <c r="H100">
        <f t="shared" si="18"/>
        <v>1.5328257236668016E-8</v>
      </c>
      <c r="I100">
        <f t="shared" si="18"/>
        <v>0</v>
      </c>
      <c r="J100">
        <f t="shared" si="13"/>
        <v>0</v>
      </c>
      <c r="K100">
        <f t="shared" si="19"/>
        <v>0.51063508853888362</v>
      </c>
      <c r="L100">
        <f t="shared" si="14"/>
        <v>-32.797158232234715</v>
      </c>
      <c r="M100">
        <f t="shared" si="20"/>
        <v>1075.6535881102413</v>
      </c>
    </row>
    <row r="101" spans="1:13" x14ac:dyDescent="0.25">
      <c r="A101" s="9">
        <v>699.44999999999595</v>
      </c>
      <c r="B101" s="10">
        <v>341</v>
      </c>
      <c r="C101">
        <f t="shared" si="15"/>
        <v>352.16746566052643</v>
      </c>
      <c r="D101">
        <f t="shared" si="16"/>
        <v>539.15000000000396</v>
      </c>
      <c r="E101">
        <f t="shared" si="17"/>
        <v>-11.167465660526432</v>
      </c>
      <c r="F101">
        <f t="shared" si="18"/>
        <v>0.65594260335224464</v>
      </c>
      <c r="G101">
        <f t="shared" si="18"/>
        <v>2.8570959497968102E-3</v>
      </c>
      <c r="H101">
        <f t="shared" si="18"/>
        <v>2.4966167755852134E-8</v>
      </c>
      <c r="I101">
        <f t="shared" si="18"/>
        <v>0</v>
      </c>
      <c r="J101">
        <f t="shared" si="13"/>
        <v>0</v>
      </c>
      <c r="K101">
        <f t="shared" si="19"/>
        <v>0.65879972426820921</v>
      </c>
      <c r="L101">
        <f t="shared" si="14"/>
        <v>-11.826265384794642</v>
      </c>
      <c r="M101">
        <f t="shared" si="20"/>
        <v>139.86055295159196</v>
      </c>
    </row>
    <row r="102" spans="1:13" x14ac:dyDescent="0.25">
      <c r="A102" s="9">
        <v>699.49999999999602</v>
      </c>
      <c r="B102" s="10">
        <v>324</v>
      </c>
      <c r="C102">
        <f t="shared" si="15"/>
        <v>352.04840817735681</v>
      </c>
      <c r="D102">
        <f t="shared" si="16"/>
        <v>539.10000000000389</v>
      </c>
      <c r="E102">
        <f t="shared" si="17"/>
        <v>-28.048408177356805</v>
      </c>
      <c r="F102">
        <f t="shared" si="18"/>
        <v>0.84161077526659278</v>
      </c>
      <c r="G102">
        <f t="shared" si="18"/>
        <v>4.0743201533700452E-3</v>
      </c>
      <c r="H102">
        <f t="shared" si="18"/>
        <v>4.0457828539752147E-8</v>
      </c>
      <c r="I102">
        <f t="shared" si="18"/>
        <v>0</v>
      </c>
      <c r="J102">
        <f t="shared" si="13"/>
        <v>0</v>
      </c>
      <c r="K102">
        <f t="shared" si="19"/>
        <v>0.84568513587779137</v>
      </c>
      <c r="L102">
        <f t="shared" si="14"/>
        <v>-28.894093313234595</v>
      </c>
      <c r="M102">
        <f t="shared" si="20"/>
        <v>834.86862839390812</v>
      </c>
    </row>
    <row r="103" spans="1:13" x14ac:dyDescent="0.25">
      <c r="A103" s="9">
        <v>699.54999999999598</v>
      </c>
      <c r="B103" s="10">
        <v>365</v>
      </c>
      <c r="C103">
        <f t="shared" si="15"/>
        <v>351.92935069418763</v>
      </c>
      <c r="D103">
        <f t="shared" si="16"/>
        <v>539.05000000000393</v>
      </c>
      <c r="E103">
        <f t="shared" si="17"/>
        <v>13.070649305812367</v>
      </c>
      <c r="F103">
        <f t="shared" si="18"/>
        <v>1.0743562535254274</v>
      </c>
      <c r="G103">
        <f t="shared" si="18"/>
        <v>5.780655119635195E-3</v>
      </c>
      <c r="H103">
        <f t="shared" si="18"/>
        <v>6.5229618056876462E-8</v>
      </c>
      <c r="I103">
        <f t="shared" si="18"/>
        <v>0</v>
      </c>
      <c r="J103">
        <f t="shared" si="13"/>
        <v>0</v>
      </c>
      <c r="K103">
        <f t="shared" si="19"/>
        <v>1.0801369738746807</v>
      </c>
      <c r="L103">
        <f t="shared" si="14"/>
        <v>11.990512331937687</v>
      </c>
      <c r="M103">
        <f t="shared" si="20"/>
        <v>143.77238598234976</v>
      </c>
    </row>
    <row r="104" spans="1:13" x14ac:dyDescent="0.25">
      <c r="A104" s="9">
        <v>699.59999999999604</v>
      </c>
      <c r="B104" s="10">
        <v>391</v>
      </c>
      <c r="C104">
        <f t="shared" si="15"/>
        <v>351.81029321101801</v>
      </c>
      <c r="D104">
        <f t="shared" si="16"/>
        <v>539.00000000000387</v>
      </c>
      <c r="E104">
        <f t="shared" si="17"/>
        <v>39.189706788981994</v>
      </c>
      <c r="F104">
        <f t="shared" si="18"/>
        <v>1.3645106379825893</v>
      </c>
      <c r="G104">
        <f t="shared" si="18"/>
        <v>8.1600073142844183E-3</v>
      </c>
      <c r="H104">
        <f t="shared" si="18"/>
        <v>1.0463541051557502E-7</v>
      </c>
      <c r="I104">
        <f t="shared" si="18"/>
        <v>0</v>
      </c>
      <c r="J104">
        <f t="shared" si="13"/>
        <v>0</v>
      </c>
      <c r="K104">
        <f t="shared" si="19"/>
        <v>1.3726707499322843</v>
      </c>
      <c r="L104">
        <f t="shared" si="14"/>
        <v>37.817036039049711</v>
      </c>
      <c r="M104">
        <f t="shared" si="20"/>
        <v>1430.1282147787847</v>
      </c>
    </row>
    <row r="105" spans="1:13" x14ac:dyDescent="0.25">
      <c r="A105" s="9">
        <v>699.649999999996</v>
      </c>
      <c r="B105" s="10">
        <v>352</v>
      </c>
      <c r="C105">
        <f t="shared" si="15"/>
        <v>351.69123572784861</v>
      </c>
      <c r="D105">
        <f t="shared" si="16"/>
        <v>538.95000000000391</v>
      </c>
      <c r="E105">
        <f t="shared" si="17"/>
        <v>0.30876427215139302</v>
      </c>
      <c r="F105">
        <f t="shared" si="18"/>
        <v>1.7242376203175018</v>
      </c>
      <c r="G105">
        <f t="shared" si="18"/>
        <v>1.1460290258919923E-2</v>
      </c>
      <c r="H105">
        <f t="shared" si="18"/>
        <v>1.6699524694237782E-7</v>
      </c>
      <c r="I105">
        <f t="shared" si="18"/>
        <v>0</v>
      </c>
      <c r="J105">
        <f t="shared" si="13"/>
        <v>0</v>
      </c>
      <c r="K105">
        <f t="shared" si="19"/>
        <v>1.7356980775716686</v>
      </c>
      <c r="L105">
        <f t="shared" si="14"/>
        <v>-1.4269338054202756</v>
      </c>
      <c r="M105">
        <f t="shared" si="20"/>
        <v>2.0361400850511888</v>
      </c>
    </row>
    <row r="106" spans="1:13" x14ac:dyDescent="0.25">
      <c r="A106" s="9">
        <v>699.69999999999595</v>
      </c>
      <c r="B106" s="10">
        <v>379</v>
      </c>
      <c r="C106">
        <f t="shared" si="15"/>
        <v>351.57217824467921</v>
      </c>
      <c r="D106">
        <f t="shared" si="16"/>
        <v>538.90000000000396</v>
      </c>
      <c r="E106">
        <f t="shared" si="17"/>
        <v>27.427821755320792</v>
      </c>
      <c r="F106">
        <f t="shared" si="18"/>
        <v>2.1677484685049087</v>
      </c>
      <c r="G106">
        <f t="shared" si="18"/>
        <v>1.6013721359068887E-2</v>
      </c>
      <c r="H106">
        <f t="shared" si="18"/>
        <v>2.6516800367583472E-7</v>
      </c>
      <c r="I106">
        <f t="shared" si="18"/>
        <v>0</v>
      </c>
      <c r="J106">
        <f t="shared" si="13"/>
        <v>0</v>
      </c>
      <c r="K106">
        <f t="shared" si="19"/>
        <v>2.1837624550319812</v>
      </c>
      <c r="L106">
        <f t="shared" si="14"/>
        <v>25.244059300288811</v>
      </c>
      <c r="M106">
        <f t="shared" si="20"/>
        <v>637.26252995649804</v>
      </c>
    </row>
    <row r="107" spans="1:13" x14ac:dyDescent="0.25">
      <c r="A107" s="9">
        <v>699.74999999999602</v>
      </c>
      <c r="B107" s="10">
        <v>353</v>
      </c>
      <c r="C107">
        <f t="shared" si="15"/>
        <v>351.45312076150958</v>
      </c>
      <c r="D107">
        <f t="shared" si="16"/>
        <v>538.85000000000389</v>
      </c>
      <c r="E107">
        <f t="shared" si="17"/>
        <v>1.5468792384904191</v>
      </c>
      <c r="F107">
        <f t="shared" si="18"/>
        <v>2.711516431134438</v>
      </c>
      <c r="G107">
        <f t="shared" si="18"/>
        <v>2.2262836585010787E-2</v>
      </c>
      <c r="H107">
        <f t="shared" si="18"/>
        <v>4.189186628326497E-7</v>
      </c>
      <c r="I107">
        <f t="shared" si="18"/>
        <v>0</v>
      </c>
      <c r="J107">
        <f t="shared" si="13"/>
        <v>0</v>
      </c>
      <c r="K107">
        <f t="shared" si="19"/>
        <v>2.7337796866381114</v>
      </c>
      <c r="L107">
        <f t="shared" si="14"/>
        <v>-1.1869004481476924</v>
      </c>
      <c r="M107">
        <f t="shared" si="20"/>
        <v>1.4087326738131929</v>
      </c>
    </row>
    <row r="108" spans="1:13" x14ac:dyDescent="0.25">
      <c r="A108" s="9">
        <v>699.79999999999598</v>
      </c>
      <c r="B108" s="10">
        <v>349</v>
      </c>
      <c r="C108">
        <f t="shared" si="15"/>
        <v>351.33406327834018</v>
      </c>
      <c r="D108">
        <f t="shared" si="16"/>
        <v>538.80000000000393</v>
      </c>
      <c r="E108">
        <f t="shared" si="17"/>
        <v>-2.3340632783401816</v>
      </c>
      <c r="F108">
        <f t="shared" si="18"/>
        <v>3.3744824500352699</v>
      </c>
      <c r="G108">
        <f t="shared" si="18"/>
        <v>3.0793589100992211E-2</v>
      </c>
      <c r="H108">
        <f t="shared" si="18"/>
        <v>6.5846072991257559E-7</v>
      </c>
      <c r="I108">
        <f t="shared" si="18"/>
        <v>0</v>
      </c>
      <c r="J108">
        <f t="shared" si="13"/>
        <v>0</v>
      </c>
      <c r="K108">
        <f t="shared" si="19"/>
        <v>3.4052766975969919</v>
      </c>
      <c r="L108">
        <f t="shared" si="14"/>
        <v>-5.7393399759371739</v>
      </c>
      <c r="M108">
        <f t="shared" si="20"/>
        <v>32.940023359390523</v>
      </c>
    </row>
    <row r="109" spans="1:13" x14ac:dyDescent="0.25">
      <c r="A109" s="9">
        <v>699.84999999999604</v>
      </c>
      <c r="B109" s="10">
        <v>343</v>
      </c>
      <c r="C109">
        <f t="shared" si="15"/>
        <v>351.21500579517078</v>
      </c>
      <c r="D109">
        <f t="shared" si="16"/>
        <v>538.75000000000387</v>
      </c>
      <c r="E109">
        <f t="shared" si="17"/>
        <v>-8.2150057951707822</v>
      </c>
      <c r="F109">
        <f t="shared" si="18"/>
        <v>4.1782429398266512</v>
      </c>
      <c r="G109">
        <f t="shared" si="18"/>
        <v>4.2377145857469004E-2</v>
      </c>
      <c r="H109">
        <f t="shared" si="18"/>
        <v>1.029725885864214E-6</v>
      </c>
      <c r="I109">
        <f t="shared" si="18"/>
        <v>0</v>
      </c>
      <c r="J109">
        <f t="shared" si="13"/>
        <v>0</v>
      </c>
      <c r="K109">
        <f t="shared" si="19"/>
        <v>4.2206211154100064</v>
      </c>
      <c r="L109">
        <f t="shared" si="14"/>
        <v>-12.435626910580789</v>
      </c>
      <c r="M109">
        <f t="shared" si="20"/>
        <v>154.64481665916108</v>
      </c>
    </row>
    <row r="110" spans="1:13" x14ac:dyDescent="0.25">
      <c r="A110" s="9">
        <v>699.899999999996</v>
      </c>
      <c r="B110" s="10">
        <v>393</v>
      </c>
      <c r="C110">
        <f t="shared" si="15"/>
        <v>351.09594831200138</v>
      </c>
      <c r="D110">
        <f t="shared" si="16"/>
        <v>538.70000000000391</v>
      </c>
      <c r="E110">
        <f t="shared" si="17"/>
        <v>41.904051687998617</v>
      </c>
      <c r="F110">
        <f t="shared" si="18"/>
        <v>5.147208764725983</v>
      </c>
      <c r="G110">
        <f t="shared" si="18"/>
        <v>5.8022264818357781E-2</v>
      </c>
      <c r="H110">
        <f t="shared" si="18"/>
        <v>1.6021565981013219E-6</v>
      </c>
      <c r="I110">
        <f t="shared" si="18"/>
        <v>0</v>
      </c>
      <c r="J110">
        <f t="shared" si="13"/>
        <v>0</v>
      </c>
      <c r="K110">
        <f t="shared" si="19"/>
        <v>5.2052326317009392</v>
      </c>
      <c r="L110">
        <f t="shared" si="14"/>
        <v>36.69881905629768</v>
      </c>
      <c r="M110">
        <f t="shared" si="20"/>
        <v>1346.8033201268777</v>
      </c>
    </row>
    <row r="111" spans="1:13" x14ac:dyDescent="0.25">
      <c r="A111" s="9">
        <v>699.94999999999504</v>
      </c>
      <c r="B111" s="10">
        <v>376</v>
      </c>
      <c r="C111">
        <f t="shared" si="15"/>
        <v>350.97689082883426</v>
      </c>
      <c r="D111">
        <f t="shared" si="16"/>
        <v>538.65000000000487</v>
      </c>
      <c r="E111">
        <f t="shared" si="17"/>
        <v>25.023109171165743</v>
      </c>
      <c r="F111">
        <f t="shared" si="18"/>
        <v>6.3087229997102696</v>
      </c>
      <c r="G111">
        <f t="shared" si="18"/>
        <v>7.9040418566906037E-2</v>
      </c>
      <c r="H111">
        <f t="shared" si="18"/>
        <v>2.4801610099704409E-6</v>
      </c>
      <c r="I111">
        <f t="shared" si="18"/>
        <v>0</v>
      </c>
      <c r="J111">
        <f t="shared" si="13"/>
        <v>0</v>
      </c>
      <c r="K111">
        <f t="shared" si="19"/>
        <v>6.387765898438186</v>
      </c>
      <c r="L111">
        <f t="shared" si="14"/>
        <v>18.635343272727557</v>
      </c>
      <c r="M111">
        <f t="shared" si="20"/>
        <v>347.27601889239219</v>
      </c>
    </row>
    <row r="112" spans="1:13" x14ac:dyDescent="0.25">
      <c r="A112" s="9">
        <v>699.999999999995</v>
      </c>
      <c r="B112" s="10">
        <v>387</v>
      </c>
      <c r="C112">
        <f t="shared" si="15"/>
        <v>350.85783334566486</v>
      </c>
      <c r="D112">
        <f t="shared" si="16"/>
        <v>538.60000000000491</v>
      </c>
      <c r="E112">
        <f t="shared" si="17"/>
        <v>36.142166654335142</v>
      </c>
      <c r="F112">
        <f t="shared" si="18"/>
        <v>7.693123704178265</v>
      </c>
      <c r="G112">
        <f t="shared" si="18"/>
        <v>0.10712611787710895</v>
      </c>
      <c r="H112">
        <f t="shared" si="18"/>
        <v>3.8198505333807681E-6</v>
      </c>
      <c r="I112">
        <f t="shared" si="18"/>
        <v>0</v>
      </c>
      <c r="J112">
        <f t="shared" si="13"/>
        <v>0</v>
      </c>
      <c r="K112">
        <f t="shared" si="19"/>
        <v>7.8002536419059076</v>
      </c>
      <c r="L112">
        <f t="shared" si="14"/>
        <v>28.341913012429234</v>
      </c>
      <c r="M112">
        <f t="shared" si="20"/>
        <v>803.26403320410554</v>
      </c>
    </row>
    <row r="113" spans="1:13" x14ac:dyDescent="0.25">
      <c r="A113" s="9">
        <v>700.04999999999495</v>
      </c>
      <c r="B113" s="10">
        <v>343</v>
      </c>
      <c r="C113">
        <f t="shared" si="15"/>
        <v>350.73877586249546</v>
      </c>
      <c r="D113">
        <f t="shared" si="16"/>
        <v>538.55000000000496</v>
      </c>
      <c r="E113">
        <f t="shared" si="17"/>
        <v>-7.7387758624954586</v>
      </c>
      <c r="F113">
        <f t="shared" si="18"/>
        <v>9.3337368742661244</v>
      </c>
      <c r="G113">
        <f t="shared" si="18"/>
        <v>0.14445516783944795</v>
      </c>
      <c r="H113">
        <f t="shared" si="18"/>
        <v>5.8533493422750053E-6</v>
      </c>
      <c r="I113">
        <f t="shared" si="18"/>
        <v>0</v>
      </c>
      <c r="J113">
        <f t="shared" si="13"/>
        <v>0</v>
      </c>
      <c r="K113">
        <f t="shared" si="19"/>
        <v>9.4781978954549153</v>
      </c>
      <c r="L113">
        <f t="shared" si="14"/>
        <v>-17.216973757950374</v>
      </c>
      <c r="M113">
        <f t="shared" si="20"/>
        <v>296.42418538195182</v>
      </c>
    </row>
    <row r="114" spans="1:13" x14ac:dyDescent="0.25">
      <c r="A114" s="9">
        <v>700.09999999999502</v>
      </c>
      <c r="B114" s="10">
        <v>348</v>
      </c>
      <c r="C114">
        <f t="shared" si="15"/>
        <v>350.61971837932583</v>
      </c>
      <c r="D114">
        <f t="shared" si="16"/>
        <v>538.50000000000489</v>
      </c>
      <c r="E114">
        <f t="shared" si="17"/>
        <v>-2.6197183793258318</v>
      </c>
      <c r="F114">
        <f t="shared" si="18"/>
        <v>11.266784099734268</v>
      </c>
      <c r="G114">
        <f t="shared" si="18"/>
        <v>0.19380384114928328</v>
      </c>
      <c r="H114">
        <f t="shared" si="18"/>
        <v>8.9238877824929759E-6</v>
      </c>
      <c r="I114">
        <f t="shared" si="18"/>
        <v>0</v>
      </c>
      <c r="J114">
        <f t="shared" si="13"/>
        <v>0</v>
      </c>
      <c r="K114">
        <f t="shared" si="19"/>
        <v>11.460596864771333</v>
      </c>
      <c r="L114">
        <f t="shared" si="14"/>
        <v>-14.080315244097164</v>
      </c>
      <c r="M114">
        <f t="shared" si="20"/>
        <v>198.255277373155</v>
      </c>
    </row>
    <row r="115" spans="1:13" x14ac:dyDescent="0.25">
      <c r="A115" s="9">
        <v>700.14999999999498</v>
      </c>
      <c r="B115" s="10">
        <v>382</v>
      </c>
      <c r="C115">
        <f t="shared" si="15"/>
        <v>350.50066089615643</v>
      </c>
      <c r="D115">
        <f t="shared" si="16"/>
        <v>538.45000000000493</v>
      </c>
      <c r="E115">
        <f t="shared" si="17"/>
        <v>31.499339103843568</v>
      </c>
      <c r="F115">
        <f t="shared" si="18"/>
        <v>13.531189358441189</v>
      </c>
      <c r="G115">
        <f t="shared" si="18"/>
        <v>0.25869215490849778</v>
      </c>
      <c r="H115">
        <f t="shared" si="18"/>
        <v>1.3536155570582946E-5</v>
      </c>
      <c r="I115">
        <f t="shared" si="18"/>
        <v>0</v>
      </c>
      <c r="J115">
        <f t="shared" si="13"/>
        <v>0</v>
      </c>
      <c r="K115">
        <f t="shared" si="19"/>
        <v>13.789895049505258</v>
      </c>
      <c r="L115">
        <f t="shared" si="14"/>
        <v>17.709444054338309</v>
      </c>
      <c r="M115">
        <f t="shared" si="20"/>
        <v>313.62440871373849</v>
      </c>
    </row>
    <row r="116" spans="1:13" x14ac:dyDescent="0.25">
      <c r="A116" s="9">
        <v>700.19999999999504</v>
      </c>
      <c r="B116" s="10">
        <v>387</v>
      </c>
      <c r="C116">
        <f t="shared" si="15"/>
        <v>350.38160341298681</v>
      </c>
      <c r="D116">
        <f t="shared" si="16"/>
        <v>538.40000000000487</v>
      </c>
      <c r="E116">
        <f t="shared" si="17"/>
        <v>36.618396587013194</v>
      </c>
      <c r="F116">
        <f t="shared" si="18"/>
        <v>16.168269964833783</v>
      </c>
      <c r="G116">
        <f t="shared" si="18"/>
        <v>0.34355456014418684</v>
      </c>
      <c r="H116">
        <f t="shared" si="18"/>
        <v>2.0428108439820334E-5</v>
      </c>
      <c r="I116">
        <f t="shared" si="18"/>
        <v>0</v>
      </c>
      <c r="J116">
        <f t="shared" si="13"/>
        <v>0</v>
      </c>
      <c r="K116">
        <f t="shared" si="19"/>
        <v>16.51184495308641</v>
      </c>
      <c r="L116">
        <f t="shared" si="14"/>
        <v>20.106551633926784</v>
      </c>
      <c r="M116">
        <f t="shared" si="20"/>
        <v>404.27341860776386</v>
      </c>
    </row>
    <row r="117" spans="1:13" x14ac:dyDescent="0.25">
      <c r="A117" s="9">
        <v>700.249999999995</v>
      </c>
      <c r="B117" s="10">
        <v>401</v>
      </c>
      <c r="C117">
        <f t="shared" si="15"/>
        <v>350.26254592981763</v>
      </c>
      <c r="D117">
        <f t="shared" si="16"/>
        <v>538.35000000000491</v>
      </c>
      <c r="E117">
        <f t="shared" si="17"/>
        <v>50.737454070182366</v>
      </c>
      <c r="F117">
        <f t="shared" si="18"/>
        <v>19.221298062688852</v>
      </c>
      <c r="G117">
        <f t="shared" si="18"/>
        <v>0.4539413630189339</v>
      </c>
      <c r="H117">
        <f t="shared" si="18"/>
        <v>3.0672738565681459E-5</v>
      </c>
      <c r="I117">
        <f t="shared" si="18"/>
        <v>0</v>
      </c>
      <c r="J117">
        <f t="shared" si="13"/>
        <v>0</v>
      </c>
      <c r="K117">
        <f t="shared" si="19"/>
        <v>19.675270098446351</v>
      </c>
      <c r="L117">
        <f t="shared" si="14"/>
        <v>31.062183971736015</v>
      </c>
      <c r="M117">
        <f t="shared" si="20"/>
        <v>964.8592730939738</v>
      </c>
    </row>
    <row r="118" spans="1:13" x14ac:dyDescent="0.25">
      <c r="A118" s="9">
        <v>700.29999999999495</v>
      </c>
      <c r="B118" s="10">
        <v>387</v>
      </c>
      <c r="C118">
        <f t="shared" si="15"/>
        <v>350.14348844664823</v>
      </c>
      <c r="D118">
        <f t="shared" si="16"/>
        <v>538.30000000000496</v>
      </c>
      <c r="E118">
        <f t="shared" si="17"/>
        <v>36.856511553351766</v>
      </c>
      <c r="F118">
        <f t="shared" si="18"/>
        <v>22.73492131493775</v>
      </c>
      <c r="G118">
        <f t="shared" si="18"/>
        <v>0.59675405407326398</v>
      </c>
      <c r="H118">
        <f t="shared" si="18"/>
        <v>4.5821418785632976E-5</v>
      </c>
      <c r="I118">
        <f t="shared" si="18"/>
        <v>0</v>
      </c>
      <c r="J118">
        <f t="shared" si="13"/>
        <v>0</v>
      </c>
      <c r="K118">
        <f t="shared" si="19"/>
        <v>23.331721190429803</v>
      </c>
      <c r="L118">
        <f t="shared" si="14"/>
        <v>13.524790362921962</v>
      </c>
      <c r="M118">
        <f t="shared" si="20"/>
        <v>182.91995436098679</v>
      </c>
    </row>
    <row r="119" spans="1:13" x14ac:dyDescent="0.25">
      <c r="A119" s="9">
        <v>700.34999999999502</v>
      </c>
      <c r="B119" s="10">
        <v>396</v>
      </c>
      <c r="C119">
        <f t="shared" si="15"/>
        <v>350.02443096347861</v>
      </c>
      <c r="D119">
        <f t="shared" si="16"/>
        <v>538.25000000000489</v>
      </c>
      <c r="E119">
        <f t="shared" si="17"/>
        <v>45.975569036521392</v>
      </c>
      <c r="F119">
        <f t="shared" si="18"/>
        <v>26.754434661208769</v>
      </c>
      <c r="G119">
        <f t="shared" si="18"/>
        <v>0.78051738295778939</v>
      </c>
      <c r="H119">
        <f t="shared" si="18"/>
        <v>6.8104544476247153E-5</v>
      </c>
      <c r="I119">
        <f t="shared" si="18"/>
        <v>0</v>
      </c>
      <c r="J119">
        <f t="shared" si="13"/>
        <v>0</v>
      </c>
      <c r="K119">
        <f t="shared" si="19"/>
        <v>27.535020148711034</v>
      </c>
      <c r="L119">
        <f t="shared" si="14"/>
        <v>18.440548887810358</v>
      </c>
      <c r="M119">
        <f t="shared" si="20"/>
        <v>340.05384328372384</v>
      </c>
    </row>
    <row r="120" spans="1:13" x14ac:dyDescent="0.25">
      <c r="A120" s="9">
        <v>700.39999999999498</v>
      </c>
      <c r="B120" s="10">
        <v>398</v>
      </c>
      <c r="C120">
        <f t="shared" si="15"/>
        <v>349.90537348030921</v>
      </c>
      <c r="D120">
        <f t="shared" si="16"/>
        <v>538.20000000000493</v>
      </c>
      <c r="E120">
        <f t="shared" si="17"/>
        <v>48.094626519690792</v>
      </c>
      <c r="F120">
        <f t="shared" si="18"/>
        <v>31.324899216107436</v>
      </c>
      <c r="G120">
        <f t="shared" si="18"/>
        <v>1.0156904340606299</v>
      </c>
      <c r="H120">
        <f t="shared" si="18"/>
        <v>1.0071061163138142E-4</v>
      </c>
      <c r="I120">
        <f t="shared" si="18"/>
        <v>0</v>
      </c>
      <c r="J120">
        <f t="shared" si="13"/>
        <v>0</v>
      </c>
      <c r="K120">
        <f t="shared" si="19"/>
        <v>32.340690360779696</v>
      </c>
      <c r="L120">
        <f t="shared" si="14"/>
        <v>15.753936158911095</v>
      </c>
      <c r="M120">
        <f t="shared" si="20"/>
        <v>248.18650449904646</v>
      </c>
    </row>
    <row r="121" spans="1:13" x14ac:dyDescent="0.25">
      <c r="A121" s="9">
        <v>700.44999999999504</v>
      </c>
      <c r="B121" s="10">
        <v>449</v>
      </c>
      <c r="C121">
        <f t="shared" si="15"/>
        <v>349.78631599713958</v>
      </c>
      <c r="D121">
        <f t="shared" si="16"/>
        <v>538.15000000000487</v>
      </c>
      <c r="E121">
        <f t="shared" si="17"/>
        <v>99.213684002860418</v>
      </c>
      <c r="F121">
        <f t="shared" si="18"/>
        <v>36.490109547231626</v>
      </c>
      <c r="G121">
        <f t="shared" si="18"/>
        <v>1.3150180850914381</v>
      </c>
      <c r="H121">
        <f t="shared" si="18"/>
        <v>1.4817193602952565E-4</v>
      </c>
      <c r="I121">
        <f t="shared" si="18"/>
        <v>0</v>
      </c>
      <c r="J121">
        <f t="shared" si="13"/>
        <v>0</v>
      </c>
      <c r="K121">
        <f t="shared" si="19"/>
        <v>37.805275804259097</v>
      </c>
      <c r="L121">
        <f t="shared" si="14"/>
        <v>61.408408198601322</v>
      </c>
      <c r="M121">
        <f t="shared" si="20"/>
        <v>3770.9925974860462</v>
      </c>
    </row>
    <row r="122" spans="1:13" x14ac:dyDescent="0.25">
      <c r="A122" s="9">
        <v>700.499999999995</v>
      </c>
      <c r="B122" s="10">
        <v>398</v>
      </c>
      <c r="C122">
        <f t="shared" si="15"/>
        <v>349.66725851397018</v>
      </c>
      <c r="D122">
        <f t="shared" si="16"/>
        <v>538.10000000000491</v>
      </c>
      <c r="E122">
        <f t="shared" si="17"/>
        <v>48.332741486029818</v>
      </c>
      <c r="F122">
        <f t="shared" si="18"/>
        <v>42.291416623823658</v>
      </c>
      <c r="G122">
        <f t="shared" si="18"/>
        <v>1.6939230194438237</v>
      </c>
      <c r="H122">
        <f t="shared" si="18"/>
        <v>2.1689435963356631E-4</v>
      </c>
      <c r="I122">
        <f t="shared" si="18"/>
        <v>0</v>
      </c>
      <c r="J122">
        <f t="shared" si="13"/>
        <v>0</v>
      </c>
      <c r="K122">
        <f t="shared" si="19"/>
        <v>43.985556537627112</v>
      </c>
      <c r="L122">
        <f t="shared" si="14"/>
        <v>4.3471849484027061</v>
      </c>
      <c r="M122">
        <f t="shared" si="20"/>
        <v>18.89801697561904</v>
      </c>
    </row>
    <row r="123" spans="1:13" x14ac:dyDescent="0.25">
      <c r="A123" s="9">
        <v>700.54999999999495</v>
      </c>
      <c r="B123" s="10">
        <v>372</v>
      </c>
      <c r="C123">
        <f t="shared" si="15"/>
        <v>349.54820103080101</v>
      </c>
      <c r="D123">
        <f t="shared" si="16"/>
        <v>538.05000000000496</v>
      </c>
      <c r="E123">
        <f t="shared" si="17"/>
        <v>22.45179896919899</v>
      </c>
      <c r="F123">
        <f t="shared" si="18"/>
        <v>48.766420526193436</v>
      </c>
      <c r="G123">
        <f t="shared" si="18"/>
        <v>2.1709368725109917</v>
      </c>
      <c r="H123">
        <f t="shared" si="18"/>
        <v>3.1588000919288847E-4</v>
      </c>
      <c r="I123">
        <f t="shared" si="18"/>
        <v>0</v>
      </c>
      <c r="J123">
        <f t="shared" si="13"/>
        <v>0</v>
      </c>
      <c r="K123">
        <f t="shared" si="19"/>
        <v>50.937673278713618</v>
      </c>
      <c r="L123">
        <f t="shared" si="14"/>
        <v>-28.485874309514628</v>
      </c>
      <c r="M123">
        <f t="shared" si="20"/>
        <v>811.44503517746546</v>
      </c>
    </row>
    <row r="124" spans="1:13" x14ac:dyDescent="0.25">
      <c r="A124" s="9">
        <v>700.59999999999502</v>
      </c>
      <c r="B124" s="10">
        <v>417</v>
      </c>
      <c r="C124">
        <f t="shared" si="15"/>
        <v>349.42914354763138</v>
      </c>
      <c r="D124">
        <f t="shared" si="16"/>
        <v>538.00000000000489</v>
      </c>
      <c r="E124">
        <f t="shared" si="17"/>
        <v>67.570856452368616</v>
      </c>
      <c r="F124">
        <f t="shared" si="18"/>
        <v>55.947554345063566</v>
      </c>
      <c r="G124">
        <f t="shared" si="18"/>
        <v>2.7681670895645571</v>
      </c>
      <c r="H124">
        <f t="shared" si="18"/>
        <v>4.5770705496297445E-4</v>
      </c>
      <c r="I124">
        <f t="shared" si="18"/>
        <v>0</v>
      </c>
      <c r="J124">
        <f t="shared" si="13"/>
        <v>0</v>
      </c>
      <c r="K124">
        <f t="shared" si="19"/>
        <v>58.716179141683085</v>
      </c>
      <c r="L124">
        <f t="shared" si="14"/>
        <v>8.8546773106855312</v>
      </c>
      <c r="M124">
        <f t="shared" si="20"/>
        <v>78.40531027636915</v>
      </c>
    </row>
    <row r="125" spans="1:13" x14ac:dyDescent="0.25">
      <c r="A125" s="9">
        <v>700.64999999999498</v>
      </c>
      <c r="B125" s="10">
        <v>433</v>
      </c>
      <c r="C125">
        <f t="shared" si="15"/>
        <v>349.31008606446198</v>
      </c>
      <c r="D125">
        <f t="shared" si="16"/>
        <v>537.95000000000493</v>
      </c>
      <c r="E125">
        <f t="shared" si="17"/>
        <v>83.689913935538016</v>
      </c>
      <c r="F125">
        <f t="shared" si="18"/>
        <v>63.860588310947037</v>
      </c>
      <c r="G125">
        <f t="shared" si="18"/>
        <v>3.5117936400454037</v>
      </c>
      <c r="H125">
        <f t="shared" si="18"/>
        <v>6.5984913549060312E-4</v>
      </c>
      <c r="I125">
        <f t="shared" si="18"/>
        <v>0</v>
      </c>
      <c r="J125">
        <f t="shared" si="13"/>
        <v>0</v>
      </c>
      <c r="K125">
        <f t="shared" si="19"/>
        <v>67.373041800127922</v>
      </c>
      <c r="L125">
        <f t="shared" si="14"/>
        <v>16.316872135410094</v>
      </c>
      <c r="M125">
        <f t="shared" si="20"/>
        <v>266.24031628332233</v>
      </c>
    </row>
    <row r="126" spans="1:13" x14ac:dyDescent="0.25">
      <c r="A126" s="9">
        <v>700.69999999999504</v>
      </c>
      <c r="B126" s="10">
        <v>404</v>
      </c>
      <c r="C126">
        <f t="shared" si="15"/>
        <v>349.19102858129236</v>
      </c>
      <c r="D126">
        <f t="shared" si="16"/>
        <v>537.90000000000487</v>
      </c>
      <c r="E126">
        <f t="shared" si="17"/>
        <v>54.808971418707642</v>
      </c>
      <c r="F126">
        <f t="shared" si="18"/>
        <v>72.523090746428537</v>
      </c>
      <c r="G126">
        <f t="shared" si="18"/>
        <v>4.432586871066678</v>
      </c>
      <c r="H126">
        <f t="shared" si="18"/>
        <v>9.4644041736158594E-4</v>
      </c>
      <c r="I126">
        <f t="shared" si="18"/>
        <v>0</v>
      </c>
      <c r="J126">
        <f t="shared" si="13"/>
        <v>0</v>
      </c>
      <c r="K126">
        <f t="shared" si="19"/>
        <v>76.956624057912578</v>
      </c>
      <c r="L126">
        <f t="shared" si="14"/>
        <v>-22.147652639204935</v>
      </c>
      <c r="M126">
        <f t="shared" si="20"/>
        <v>490.51851742688132</v>
      </c>
    </row>
    <row r="127" spans="1:13" x14ac:dyDescent="0.25">
      <c r="A127" s="9">
        <v>700.749999999995</v>
      </c>
      <c r="B127" s="10">
        <v>440</v>
      </c>
      <c r="C127">
        <f t="shared" si="15"/>
        <v>349.07197109812296</v>
      </c>
      <c r="D127">
        <f t="shared" si="16"/>
        <v>537.85000000000491</v>
      </c>
      <c r="E127">
        <f t="shared" si="17"/>
        <v>90.928028901877042</v>
      </c>
      <c r="F127">
        <f t="shared" si="18"/>
        <v>81.94288955035384</v>
      </c>
      <c r="G127">
        <f t="shared" si="18"/>
        <v>5.5664345173469849</v>
      </c>
      <c r="H127">
        <f t="shared" si="18"/>
        <v>1.3506209614403744E-3</v>
      </c>
      <c r="I127">
        <f t="shared" si="18"/>
        <v>0</v>
      </c>
      <c r="J127">
        <f t="shared" si="13"/>
        <v>0</v>
      </c>
      <c r="K127">
        <f t="shared" si="19"/>
        <v>87.510674688662277</v>
      </c>
      <c r="L127">
        <f t="shared" si="14"/>
        <v>3.4173542132147645</v>
      </c>
      <c r="M127">
        <f t="shared" si="20"/>
        <v>11.678309818576702</v>
      </c>
    </row>
    <row r="128" spans="1:13" x14ac:dyDescent="0.25">
      <c r="A128" s="9">
        <v>700.79999999999495</v>
      </c>
      <c r="B128" s="10">
        <v>458</v>
      </c>
      <c r="C128">
        <f t="shared" si="15"/>
        <v>348.95291361495356</v>
      </c>
      <c r="D128">
        <f t="shared" si="16"/>
        <v>537.80000000000496</v>
      </c>
      <c r="E128">
        <f t="shared" si="17"/>
        <v>109.04708638504644</v>
      </c>
      <c r="F128">
        <f t="shared" si="18"/>
        <v>92.116584192922559</v>
      </c>
      <c r="G128">
        <f t="shared" si="18"/>
        <v>6.9548622720471034</v>
      </c>
      <c r="H128">
        <f t="shared" si="18"/>
        <v>1.9176320241745578E-3</v>
      </c>
      <c r="I128">
        <f t="shared" si="18"/>
        <v>0</v>
      </c>
      <c r="J128">
        <f t="shared" si="13"/>
        <v>0</v>
      </c>
      <c r="K128">
        <f t="shared" si="19"/>
        <v>99.073364096993842</v>
      </c>
      <c r="L128">
        <f t="shared" si="14"/>
        <v>9.9737222880525991</v>
      </c>
      <c r="M128">
        <f t="shared" si="20"/>
        <v>99.475136279197173</v>
      </c>
    </row>
    <row r="129" spans="1:13" x14ac:dyDescent="0.25">
      <c r="A129" s="9">
        <v>700.84999999999502</v>
      </c>
      <c r="B129" s="10">
        <v>509</v>
      </c>
      <c r="C129">
        <f t="shared" si="15"/>
        <v>348.83385613178416</v>
      </c>
      <c r="D129">
        <f t="shared" si="16"/>
        <v>537.75000000000489</v>
      </c>
      <c r="E129">
        <f t="shared" si="17"/>
        <v>160.16614386821584</v>
      </c>
      <c r="F129">
        <f t="shared" si="18"/>
        <v>103.02816319445486</v>
      </c>
      <c r="G129">
        <f t="shared" si="18"/>
        <v>8.6455284540556878</v>
      </c>
      <c r="H129">
        <f t="shared" si="18"/>
        <v>2.7088729890428669E-3</v>
      </c>
      <c r="I129">
        <f t="shared" si="18"/>
        <v>0</v>
      </c>
      <c r="J129">
        <f t="shared" si="13"/>
        <v>0</v>
      </c>
      <c r="K129">
        <f t="shared" si="19"/>
        <v>111.6764005214996</v>
      </c>
      <c r="L129">
        <f t="shared" si="14"/>
        <v>48.489743346716239</v>
      </c>
      <c r="M129">
        <f t="shared" si="20"/>
        <v>2351.2552098304118</v>
      </c>
    </row>
    <row r="130" spans="1:13" x14ac:dyDescent="0.25">
      <c r="A130" s="9">
        <v>700.89999999999498</v>
      </c>
      <c r="B130" s="10">
        <v>482</v>
      </c>
      <c r="C130">
        <f t="shared" si="15"/>
        <v>348.71479864861476</v>
      </c>
      <c r="D130">
        <f t="shared" si="16"/>
        <v>537.70000000000493</v>
      </c>
      <c r="E130">
        <f t="shared" si="17"/>
        <v>133.28520135138524</v>
      </c>
      <c r="F130">
        <f t="shared" si="18"/>
        <v>114.64778536387864</v>
      </c>
      <c r="G130">
        <f t="shared" si="18"/>
        <v>10.692669312787613</v>
      </c>
      <c r="H130">
        <f t="shared" si="18"/>
        <v>3.8071815978929615E-3</v>
      </c>
      <c r="I130">
        <f t="shared" si="18"/>
        <v>0</v>
      </c>
      <c r="J130">
        <f t="shared" si="13"/>
        <v>0</v>
      </c>
      <c r="K130">
        <f t="shared" si="19"/>
        <v>125.34426185826415</v>
      </c>
      <c r="L130">
        <f t="shared" si="14"/>
        <v>7.9409394931210926</v>
      </c>
      <c r="M130">
        <f t="shared" si="20"/>
        <v>63.058520033410275</v>
      </c>
    </row>
    <row r="131" spans="1:13" x14ac:dyDescent="0.25">
      <c r="A131" s="9">
        <v>700.94999999999504</v>
      </c>
      <c r="B131" s="10">
        <v>528</v>
      </c>
      <c r="C131">
        <f t="shared" si="15"/>
        <v>348.59574116544513</v>
      </c>
      <c r="D131">
        <f t="shared" si="16"/>
        <v>537.65000000000487</v>
      </c>
      <c r="E131">
        <f t="shared" si="17"/>
        <v>179.40425883455487</v>
      </c>
      <c r="F131">
        <f t="shared" si="18"/>
        <v>126.93078430027006</v>
      </c>
      <c r="G131">
        <f t="shared" si="18"/>
        <v>13.157467562794784</v>
      </c>
      <c r="H131">
        <f t="shared" si="18"/>
        <v>5.3236576988914515E-3</v>
      </c>
      <c r="I131">
        <f t="shared" si="18"/>
        <v>0</v>
      </c>
      <c r="J131">
        <f t="shared" si="13"/>
        <v>0</v>
      </c>
      <c r="K131">
        <f t="shared" si="19"/>
        <v>140.09357552076372</v>
      </c>
      <c r="L131">
        <f t="shared" si="14"/>
        <v>39.310683313791145</v>
      </c>
      <c r="M131">
        <f t="shared" si="20"/>
        <v>1545.3298225971776</v>
      </c>
    </row>
    <row r="132" spans="1:13" x14ac:dyDescent="0.25">
      <c r="A132" s="9">
        <v>700.999999999995</v>
      </c>
      <c r="B132" s="10">
        <v>489</v>
      </c>
      <c r="C132">
        <f t="shared" si="15"/>
        <v>348.47668368227573</v>
      </c>
      <c r="D132">
        <f t="shared" si="16"/>
        <v>537.60000000000491</v>
      </c>
      <c r="E132">
        <f t="shared" si="17"/>
        <v>140.52331631772427</v>
      </c>
      <c r="F132">
        <f t="shared" si="18"/>
        <v>139.81695448975898</v>
      </c>
      <c r="G132">
        <f t="shared" si="18"/>
        <v>16.1083130497172</v>
      </c>
      <c r="H132">
        <f t="shared" si="18"/>
        <v>7.4064182748783741E-3</v>
      </c>
      <c r="I132">
        <f t="shared" si="18"/>
        <v>0</v>
      </c>
      <c r="J132">
        <f t="shared" si="13"/>
        <v>0</v>
      </c>
      <c r="K132">
        <f t="shared" si="19"/>
        <v>155.93267395775106</v>
      </c>
      <c r="L132">
        <f t="shared" si="14"/>
        <v>-15.409357640026798</v>
      </c>
      <c r="M132">
        <f t="shared" si="20"/>
        <v>237.44830287825224</v>
      </c>
    </row>
    <row r="133" spans="1:13" x14ac:dyDescent="0.25">
      <c r="A133" s="9">
        <v>701.04999999999404</v>
      </c>
      <c r="B133" s="10">
        <v>537</v>
      </c>
      <c r="C133">
        <f t="shared" si="15"/>
        <v>348.35762619910861</v>
      </c>
      <c r="D133">
        <f t="shared" si="16"/>
        <v>537.55000000000587</v>
      </c>
      <c r="E133">
        <f t="shared" si="17"/>
        <v>188.64237380089139</v>
      </c>
      <c r="F133">
        <f t="shared" si="18"/>
        <v>153.23017353063059</v>
      </c>
      <c r="G133">
        <f t="shared" si="18"/>
        <v>19.620921267540183</v>
      </c>
      <c r="H133">
        <f t="shared" si="18"/>
        <v>1.0251748127157252E-2</v>
      </c>
      <c r="I133">
        <f t="shared" si="18"/>
        <v>0</v>
      </c>
      <c r="J133">
        <f t="shared" si="13"/>
        <v>0</v>
      </c>
      <c r="K133">
        <f t="shared" si="19"/>
        <v>172.86134654629794</v>
      </c>
      <c r="L133">
        <f t="shared" si="14"/>
        <v>15.781027254593454</v>
      </c>
      <c r="M133">
        <f t="shared" si="20"/>
        <v>249.0408212102214</v>
      </c>
    </row>
    <row r="134" spans="1:13" x14ac:dyDescent="0.25">
      <c r="A134" s="9">
        <v>701.099999999994</v>
      </c>
      <c r="B134" s="10">
        <v>524</v>
      </c>
      <c r="C134">
        <f t="shared" si="15"/>
        <v>348.23856871593921</v>
      </c>
      <c r="D134">
        <f t="shared" si="16"/>
        <v>537.50000000000591</v>
      </c>
      <c r="E134">
        <f t="shared" si="17"/>
        <v>175.76143128406079</v>
      </c>
      <c r="F134">
        <f t="shared" si="18"/>
        <v>167.07840846783162</v>
      </c>
      <c r="G134">
        <f t="shared" si="18"/>
        <v>23.778273057109427</v>
      </c>
      <c r="H134">
        <f t="shared" si="18"/>
        <v>1.4118195809897975E-2</v>
      </c>
      <c r="I134">
        <f t="shared" si="18"/>
        <v>0</v>
      </c>
      <c r="J134">
        <f t="shared" si="13"/>
        <v>0</v>
      </c>
      <c r="K134">
        <f t="shared" si="19"/>
        <v>190.87079972075094</v>
      </c>
      <c r="L134">
        <f t="shared" si="14"/>
        <v>-15.109368436690147</v>
      </c>
      <c r="M134">
        <f t="shared" si="20"/>
        <v>228.29301455564845</v>
      </c>
    </row>
    <row r="135" spans="1:13" x14ac:dyDescent="0.25">
      <c r="A135" s="9">
        <v>701.14999999999395</v>
      </c>
      <c r="B135" s="10">
        <v>532</v>
      </c>
      <c r="C135">
        <f t="shared" si="15"/>
        <v>348.11951123276981</v>
      </c>
      <c r="D135">
        <f t="shared" si="16"/>
        <v>537.45000000000596</v>
      </c>
      <c r="E135">
        <f t="shared" si="17"/>
        <v>183.88048876723019</v>
      </c>
      <c r="F135">
        <f t="shared" si="18"/>
        <v>181.25414492317171</v>
      </c>
      <c r="G135">
        <f t="shared" si="18"/>
        <v>28.670337520864333</v>
      </c>
      <c r="H135">
        <f t="shared" si="18"/>
        <v>1.9344257082527332E-2</v>
      </c>
      <c r="I135">
        <f t="shared" si="18"/>
        <v>0</v>
      </c>
      <c r="J135">
        <f t="shared" si="13"/>
        <v>0</v>
      </c>
      <c r="K135">
        <f t="shared" si="19"/>
        <v>209.94382670111858</v>
      </c>
      <c r="L135">
        <f t="shared" si="14"/>
        <v>-26.063337933888391</v>
      </c>
      <c r="M135">
        <f t="shared" si="20"/>
        <v>679.29758425606565</v>
      </c>
    </row>
    <row r="136" spans="1:13" x14ac:dyDescent="0.25">
      <c r="A136" s="9">
        <v>701.19999999999402</v>
      </c>
      <c r="B136" s="10">
        <v>540</v>
      </c>
      <c r="C136">
        <f t="shared" si="15"/>
        <v>348.00045374960018</v>
      </c>
      <c r="D136">
        <f t="shared" si="16"/>
        <v>537.40000000000589</v>
      </c>
      <c r="E136">
        <f t="shared" si="17"/>
        <v>191.99954625039982</v>
      </c>
      <c r="F136">
        <f t="shared" si="18"/>
        <v>195.63526584434032</v>
      </c>
      <c r="G136">
        <f t="shared" si="18"/>
        <v>34.393540306886692</v>
      </c>
      <c r="H136">
        <f t="shared" si="18"/>
        <v>2.637038621642486E-2</v>
      </c>
      <c r="I136">
        <f t="shared" si="18"/>
        <v>0</v>
      </c>
      <c r="J136">
        <f t="shared" si="13"/>
        <v>0</v>
      </c>
      <c r="K136">
        <f t="shared" si="19"/>
        <v>230.05517653744343</v>
      </c>
      <c r="L136">
        <f t="shared" si="14"/>
        <v>-38.055630287043613</v>
      </c>
      <c r="M136">
        <f t="shared" si="20"/>
        <v>1448.2309965441511</v>
      </c>
    </row>
    <row r="137" spans="1:13" x14ac:dyDescent="0.25">
      <c r="A137" s="9">
        <v>701.24999999999397</v>
      </c>
      <c r="B137" s="10">
        <v>617</v>
      </c>
      <c r="C137">
        <f t="shared" si="15"/>
        <v>347.88139626643101</v>
      </c>
      <c r="D137">
        <f t="shared" si="16"/>
        <v>537.35000000000593</v>
      </c>
      <c r="E137">
        <f t="shared" si="17"/>
        <v>269.11860373356899</v>
      </c>
      <c r="F137">
        <f t="shared" si="18"/>
        <v>210.08639254714117</v>
      </c>
      <c r="G137">
        <f t="shared" si="18"/>
        <v>41.049941243563516</v>
      </c>
      <c r="H137">
        <f t="shared" si="18"/>
        <v>3.5766175768617445E-2</v>
      </c>
      <c r="I137">
        <f t="shared" si="18"/>
        <v>0</v>
      </c>
      <c r="J137">
        <f t="shared" si="13"/>
        <v>0</v>
      </c>
      <c r="K137">
        <f t="shared" si="19"/>
        <v>251.17209996647333</v>
      </c>
      <c r="L137">
        <f t="shared" si="14"/>
        <v>17.946503767095663</v>
      </c>
      <c r="M137">
        <f t="shared" si="20"/>
        <v>322.07699746237881</v>
      </c>
    </row>
    <row r="138" spans="1:13" x14ac:dyDescent="0.25">
      <c r="A138" s="9">
        <v>701.29999999999404</v>
      </c>
      <c r="B138" s="10">
        <v>622</v>
      </c>
      <c r="C138">
        <f t="shared" si="15"/>
        <v>347.76233878326138</v>
      </c>
      <c r="D138">
        <f t="shared" si="16"/>
        <v>537.30000000000587</v>
      </c>
      <c r="E138">
        <f t="shared" si="17"/>
        <v>274.23766121673862</v>
      </c>
      <c r="F138">
        <f t="shared" si="18"/>
        <v>224.46068478278596</v>
      </c>
      <c r="G138">
        <f t="shared" si="18"/>
        <v>48.74608912798449</v>
      </c>
      <c r="H138">
        <f t="shared" si="18"/>
        <v>4.8263643394551484E-2</v>
      </c>
      <c r="I138">
        <f t="shared" si="18"/>
        <v>0</v>
      </c>
      <c r="J138">
        <f t="shared" si="13"/>
        <v>0</v>
      </c>
      <c r="K138">
        <f t="shared" si="19"/>
        <v>273.25503755416497</v>
      </c>
      <c r="L138">
        <f t="shared" si="14"/>
        <v>0.9826236625736442</v>
      </c>
      <c r="M138">
        <f t="shared" si="20"/>
        <v>0.96554926224964299</v>
      </c>
    </row>
    <row r="139" spans="1:13" x14ac:dyDescent="0.25">
      <c r="A139" s="9">
        <v>701.349999999994</v>
      </c>
      <c r="B139" s="10">
        <v>647</v>
      </c>
      <c r="C139">
        <f t="shared" si="15"/>
        <v>347.64328130009199</v>
      </c>
      <c r="D139">
        <f t="shared" si="16"/>
        <v>537.25000000000591</v>
      </c>
      <c r="E139">
        <f t="shared" si="17"/>
        <v>299.35671869990801</v>
      </c>
      <c r="F139">
        <f t="shared" si="18"/>
        <v>238.60207939989803</v>
      </c>
      <c r="G139">
        <f t="shared" si="18"/>
        <v>57.591527503046862</v>
      </c>
      <c r="H139">
        <f t="shared" si="18"/>
        <v>6.4797653814631484E-2</v>
      </c>
      <c r="I139">
        <f t="shared" si="18"/>
        <v>0</v>
      </c>
      <c r="J139">
        <f t="shared" si="13"/>
        <v>0</v>
      </c>
      <c r="K139">
        <f t="shared" si="19"/>
        <v>296.25840455675956</v>
      </c>
      <c r="L139">
        <f t="shared" si="14"/>
        <v>3.0983141431484569</v>
      </c>
      <c r="M139">
        <f t="shared" si="20"/>
        <v>9.5995505296337562</v>
      </c>
    </row>
    <row r="140" spans="1:13" x14ac:dyDescent="0.25">
      <c r="A140" s="9">
        <v>701.39999999999395</v>
      </c>
      <c r="B140" s="10">
        <v>646</v>
      </c>
      <c r="C140">
        <f t="shared" si="15"/>
        <v>347.52422381692259</v>
      </c>
      <c r="D140">
        <f t="shared" si="16"/>
        <v>537.20000000000596</v>
      </c>
      <c r="E140">
        <f t="shared" si="17"/>
        <v>298.47577618307741</v>
      </c>
      <c r="F140">
        <f t="shared" si="18"/>
        <v>252.34792951448969</v>
      </c>
      <c r="G140">
        <f t="shared" si="18"/>
        <v>67.696933650497499</v>
      </c>
      <c r="H140">
        <f t="shared" si="18"/>
        <v>8.6554577339179137E-2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320.13141774232639</v>
      </c>
      <c r="L140">
        <f t="shared" ref="L140:L203" si="22">E140-K140</f>
        <v>-21.655641559248977</v>
      </c>
      <c r="M140">
        <f t="shared" si="20"/>
        <v>468.96681134267146</v>
      </c>
    </row>
    <row r="141" spans="1:13" x14ac:dyDescent="0.25">
      <c r="A141" s="9">
        <v>701.44999999999402</v>
      </c>
      <c r="B141" s="10">
        <v>666</v>
      </c>
      <c r="C141">
        <f t="shared" ref="C141:C204" si="23">$P$12*A141+$Q$12</f>
        <v>347.40516633375296</v>
      </c>
      <c r="D141">
        <f t="shared" ref="D141:D204" si="24">$E$2-A141-$N$5</f>
        <v>537.15000000000589</v>
      </c>
      <c r="E141">
        <f t="shared" ref="E141:E204" si="25">B141-C141</f>
        <v>318.59483366624704</v>
      </c>
      <c r="F141">
        <f t="shared" ref="F141:I204" si="26">F$5*EXP(-(($D141-F$6)^2)/(2*F$7^2))</f>
        <v>265.53198873537337</v>
      </c>
      <c r="G141">
        <f t="shared" si="26"/>
        <v>79.171883820728638</v>
      </c>
      <c r="H141">
        <f t="shared" si="26"/>
        <v>0.11503033367423453</v>
      </c>
      <c r="I141">
        <f t="shared" si="26"/>
        <v>0</v>
      </c>
      <c r="J141">
        <f t="shared" si="21"/>
        <v>0</v>
      </c>
      <c r="K141">
        <f t="shared" ref="K141:K204" si="27">F141+G141+H141+I141+J141</f>
        <v>344.81890288977621</v>
      </c>
      <c r="L141">
        <f t="shared" si="22"/>
        <v>-26.22406922352917</v>
      </c>
      <c r="M141">
        <f t="shared" ref="M141:M204" si="28">(L141)^2</f>
        <v>687.70180664044983</v>
      </c>
    </row>
    <row r="142" spans="1:13" x14ac:dyDescent="0.25">
      <c r="A142" s="9">
        <v>701.49999999999397</v>
      </c>
      <c r="B142" s="10">
        <v>685</v>
      </c>
      <c r="C142">
        <f t="shared" si="23"/>
        <v>347.28610885058356</v>
      </c>
      <c r="D142">
        <f t="shared" si="24"/>
        <v>537.10000000000593</v>
      </c>
      <c r="E142">
        <f t="shared" si="25"/>
        <v>337.71389114941644</v>
      </c>
      <c r="F142">
        <f t="shared" si="26"/>
        <v>277.98766876089394</v>
      </c>
      <c r="G142">
        <f t="shared" si="26"/>
        <v>92.122250838845602</v>
      </c>
      <c r="H142">
        <f t="shared" si="26"/>
        <v>0.15209897945043685</v>
      </c>
      <c r="I142">
        <f t="shared" si="26"/>
        <v>0</v>
      </c>
      <c r="J142">
        <f t="shared" si="21"/>
        <v>0</v>
      </c>
      <c r="K142">
        <f t="shared" si="27"/>
        <v>370.26201857919</v>
      </c>
      <c r="L142">
        <f t="shared" si="22"/>
        <v>-32.548127429773558</v>
      </c>
      <c r="M142">
        <f t="shared" si="28"/>
        <v>1059.3805991847778</v>
      </c>
    </row>
    <row r="143" spans="1:13" x14ac:dyDescent="0.25">
      <c r="A143" s="9">
        <v>701.54999999999404</v>
      </c>
      <c r="B143" s="10">
        <v>739</v>
      </c>
      <c r="C143">
        <f t="shared" si="23"/>
        <v>347.16705136741416</v>
      </c>
      <c r="D143">
        <f t="shared" si="24"/>
        <v>537.05000000000587</v>
      </c>
      <c r="E143">
        <f t="shared" si="25"/>
        <v>391.83294863258584</v>
      </c>
      <c r="F143">
        <f t="shared" si="26"/>
        <v>289.55148439617136</v>
      </c>
      <c r="G143">
        <f t="shared" si="26"/>
        <v>106.64725544687533</v>
      </c>
      <c r="H143">
        <f t="shared" si="26"/>
        <v>0.20009295657200141</v>
      </c>
      <c r="I143">
        <f t="shared" si="26"/>
        <v>0</v>
      </c>
      <c r="J143">
        <f t="shared" si="21"/>
        <v>0</v>
      </c>
      <c r="K143">
        <f t="shared" si="27"/>
        <v>396.39883279961873</v>
      </c>
      <c r="L143">
        <f t="shared" si="22"/>
        <v>-4.5658841670328911</v>
      </c>
      <c r="M143">
        <f t="shared" si="28"/>
        <v>20.847298226761637</v>
      </c>
    </row>
    <row r="144" spans="1:13" x14ac:dyDescent="0.25">
      <c r="A144" s="9">
        <v>701.599999999994</v>
      </c>
      <c r="B144" s="10">
        <v>778</v>
      </c>
      <c r="C144">
        <f t="shared" si="23"/>
        <v>347.04799388424476</v>
      </c>
      <c r="D144">
        <f t="shared" si="24"/>
        <v>537.00000000000591</v>
      </c>
      <c r="E144">
        <f t="shared" si="25"/>
        <v>430.95200611575524</v>
      </c>
      <c r="F144">
        <f t="shared" si="26"/>
        <v>300.06658852359243</v>
      </c>
      <c r="G144">
        <f t="shared" si="26"/>
        <v>122.83620968582532</v>
      </c>
      <c r="H144">
        <f t="shared" si="26"/>
        <v>0.26189601100306165</v>
      </c>
      <c r="I144">
        <f t="shared" si="26"/>
        <v>0</v>
      </c>
      <c r="J144">
        <f t="shared" si="21"/>
        <v>0</v>
      </c>
      <c r="K144">
        <f t="shared" si="27"/>
        <v>423.16469422042081</v>
      </c>
      <c r="L144">
        <f t="shared" si="22"/>
        <v>7.787311895334426</v>
      </c>
      <c r="M144">
        <f t="shared" si="28"/>
        <v>60.64222655521705</v>
      </c>
    </row>
    <row r="145" spans="1:13" x14ac:dyDescent="0.25">
      <c r="A145" s="9">
        <v>701.64999999999395</v>
      </c>
      <c r="B145" s="10">
        <v>760</v>
      </c>
      <c r="C145">
        <f t="shared" si="23"/>
        <v>346.92893640107536</v>
      </c>
      <c r="D145">
        <f t="shared" si="24"/>
        <v>536.95000000000596</v>
      </c>
      <c r="E145">
        <f t="shared" si="25"/>
        <v>413.07106359892464</v>
      </c>
      <c r="F145">
        <f t="shared" si="26"/>
        <v>309.38629148406562</v>
      </c>
      <c r="G145">
        <f t="shared" si="26"/>
        <v>140.76500875519562</v>
      </c>
      <c r="H145">
        <f t="shared" si="26"/>
        <v>0.34104960177003435</v>
      </c>
      <c r="I145">
        <f t="shared" si="26"/>
        <v>0</v>
      </c>
      <c r="J145">
        <f t="shared" si="21"/>
        <v>0</v>
      </c>
      <c r="K145">
        <f t="shared" si="27"/>
        <v>450.49234984103123</v>
      </c>
      <c r="L145">
        <f t="shared" si="22"/>
        <v>-37.421286242106589</v>
      </c>
      <c r="M145">
        <f t="shared" si="28"/>
        <v>1400.3526640136758</v>
      </c>
    </row>
    <row r="146" spans="1:13" x14ac:dyDescent="0.25">
      <c r="A146" s="9">
        <v>701.69999999999402</v>
      </c>
      <c r="B146" s="10">
        <v>804</v>
      </c>
      <c r="C146">
        <f t="shared" si="23"/>
        <v>346.80987891790573</v>
      </c>
      <c r="D146">
        <f t="shared" si="24"/>
        <v>536.90000000000589</v>
      </c>
      <c r="E146">
        <f t="shared" si="25"/>
        <v>457.19012108209427</v>
      </c>
      <c r="F146">
        <f t="shared" si="26"/>
        <v>317.37745523234651</v>
      </c>
      <c r="G146">
        <f t="shared" si="26"/>
        <v>160.49244641282084</v>
      </c>
      <c r="H146">
        <f t="shared" si="26"/>
        <v>0.44187333099202647</v>
      </c>
      <c r="I146">
        <f t="shared" si="26"/>
        <v>0</v>
      </c>
      <c r="J146">
        <f t="shared" si="21"/>
        <v>0</v>
      </c>
      <c r="K146">
        <f t="shared" si="27"/>
        <v>478.31177497615943</v>
      </c>
      <c r="L146">
        <f t="shared" si="22"/>
        <v>-21.121653894065162</v>
      </c>
      <c r="M146">
        <f t="shared" si="28"/>
        <v>446.12426322067802</v>
      </c>
    </row>
    <row r="147" spans="1:13" x14ac:dyDescent="0.25">
      <c r="A147" s="9">
        <v>701.74999999999397</v>
      </c>
      <c r="B147" s="10">
        <v>882</v>
      </c>
      <c r="C147">
        <f t="shared" si="23"/>
        <v>346.69082143473634</v>
      </c>
      <c r="D147">
        <f t="shared" si="24"/>
        <v>536.85000000000593</v>
      </c>
      <c r="E147">
        <f t="shared" si="25"/>
        <v>535.30917856526366</v>
      </c>
      <c r="F147">
        <f t="shared" si="26"/>
        <v>323.92365288770236</v>
      </c>
      <c r="G147">
        <f t="shared" si="26"/>
        <v>182.05644726796569</v>
      </c>
      <c r="H147">
        <f t="shared" si="26"/>
        <v>0.56959952130837166</v>
      </c>
      <c r="I147">
        <f t="shared" si="26"/>
        <v>0</v>
      </c>
      <c r="J147">
        <f t="shared" si="21"/>
        <v>0</v>
      </c>
      <c r="K147">
        <f t="shared" si="27"/>
        <v>506.54969967697645</v>
      </c>
      <c r="L147">
        <f t="shared" si="22"/>
        <v>28.759478888287219</v>
      </c>
      <c r="M147">
        <f t="shared" si="28"/>
        <v>827.10762592583831</v>
      </c>
    </row>
    <row r="148" spans="1:13" x14ac:dyDescent="0.25">
      <c r="A148" s="9">
        <v>701.79999999999404</v>
      </c>
      <c r="B148" s="10">
        <v>907</v>
      </c>
      <c r="C148">
        <f t="shared" si="23"/>
        <v>346.57176395156671</v>
      </c>
      <c r="D148">
        <f t="shared" si="24"/>
        <v>536.80000000000587</v>
      </c>
      <c r="E148">
        <f t="shared" si="25"/>
        <v>560.42823604843329</v>
      </c>
      <c r="F148">
        <f t="shared" si="26"/>
        <v>328.92798906440055</v>
      </c>
      <c r="G148">
        <f t="shared" si="26"/>
        <v>205.47032632726899</v>
      </c>
      <c r="H148">
        <f t="shared" si="26"/>
        <v>0.73052153233595907</v>
      </c>
      <c r="I148">
        <f t="shared" si="26"/>
        <v>0</v>
      </c>
      <c r="J148">
        <f t="shared" si="21"/>
        <v>0</v>
      </c>
      <c r="K148">
        <f t="shared" si="27"/>
        <v>535.12883692400544</v>
      </c>
      <c r="L148">
        <f t="shared" si="22"/>
        <v>25.29939912442785</v>
      </c>
      <c r="M148">
        <f t="shared" si="28"/>
        <v>640.05959605710063</v>
      </c>
    </row>
    <row r="149" spans="1:13" x14ac:dyDescent="0.25">
      <c r="A149" s="9">
        <v>701.849999999994</v>
      </c>
      <c r="B149" s="10">
        <v>916</v>
      </c>
      <c r="C149">
        <f t="shared" si="23"/>
        <v>346.45270646839754</v>
      </c>
      <c r="D149">
        <f t="shared" si="24"/>
        <v>536.75000000000591</v>
      </c>
      <c r="E149">
        <f t="shared" si="25"/>
        <v>569.54729353160246</v>
      </c>
      <c r="F149">
        <f t="shared" si="26"/>
        <v>332.31548556725721</v>
      </c>
      <c r="G149">
        <f t="shared" si="26"/>
        <v>230.71920085685625</v>
      </c>
      <c r="H149">
        <f t="shared" si="26"/>
        <v>0.93215473091270229</v>
      </c>
      <c r="I149">
        <f t="shared" si="26"/>
        <v>0</v>
      </c>
      <c r="J149">
        <f t="shared" si="21"/>
        <v>0</v>
      </c>
      <c r="K149">
        <f t="shared" si="27"/>
        <v>563.96684115502615</v>
      </c>
      <c r="L149">
        <f t="shared" si="22"/>
        <v>5.5804523765763179</v>
      </c>
      <c r="M149">
        <f t="shared" si="28"/>
        <v>31.141448727236273</v>
      </c>
    </row>
    <row r="150" spans="1:13" x14ac:dyDescent="0.25">
      <c r="A150" s="9">
        <v>701.89999999999395</v>
      </c>
      <c r="B150" s="10">
        <v>914</v>
      </c>
      <c r="C150">
        <f t="shared" si="23"/>
        <v>346.33364898522814</v>
      </c>
      <c r="D150">
        <f t="shared" si="24"/>
        <v>536.70000000000596</v>
      </c>
      <c r="E150">
        <f t="shared" si="25"/>
        <v>567.66635101477186</v>
      </c>
      <c r="F150">
        <f t="shared" si="26"/>
        <v>334.03495037952905</v>
      </c>
      <c r="G150">
        <f t="shared" si="26"/>
        <v>257.75669098927813</v>
      </c>
      <c r="H150">
        <f t="shared" si="26"/>
        <v>1.1834082037091163</v>
      </c>
      <c r="I150">
        <f t="shared" si="26"/>
        <v>0</v>
      </c>
      <c r="J150">
        <f t="shared" si="21"/>
        <v>0</v>
      </c>
      <c r="K150">
        <f t="shared" si="27"/>
        <v>592.97504957251624</v>
      </c>
      <c r="L150">
        <f t="shared" si="22"/>
        <v>-25.308698557744378</v>
      </c>
      <c r="M150">
        <f t="shared" si="28"/>
        <v>640.53022268677239</v>
      </c>
    </row>
    <row r="151" spans="1:13" x14ac:dyDescent="0.25">
      <c r="A151" s="9">
        <v>701.94999999999402</v>
      </c>
      <c r="B151" s="10">
        <v>991</v>
      </c>
      <c r="C151">
        <f t="shared" si="23"/>
        <v>346.21459150205851</v>
      </c>
      <c r="D151">
        <f t="shared" si="24"/>
        <v>536.65000000000589</v>
      </c>
      <c r="E151">
        <f t="shared" si="25"/>
        <v>644.78540849794149</v>
      </c>
      <c r="F151">
        <f t="shared" si="26"/>
        <v>334.0602648338965</v>
      </c>
      <c r="G151">
        <f t="shared" si="26"/>
        <v>286.50205251376315</v>
      </c>
      <c r="H151">
        <f t="shared" si="26"/>
        <v>1.494764324530103</v>
      </c>
      <c r="I151">
        <f t="shared" si="26"/>
        <v>0</v>
      </c>
      <c r="J151">
        <f t="shared" si="21"/>
        <v>0</v>
      </c>
      <c r="K151">
        <f t="shared" si="27"/>
        <v>622.05708167218984</v>
      </c>
      <c r="L151">
        <f t="shared" si="22"/>
        <v>22.728326825751651</v>
      </c>
      <c r="M151">
        <f t="shared" si="28"/>
        <v>516.57684029818211</v>
      </c>
    </row>
    <row r="152" spans="1:13" x14ac:dyDescent="0.25">
      <c r="A152" s="9">
        <v>701.99999999999397</v>
      </c>
      <c r="B152" s="10">
        <v>971</v>
      </c>
      <c r="C152">
        <f t="shared" si="23"/>
        <v>346.09553401888911</v>
      </c>
      <c r="D152">
        <f t="shared" si="24"/>
        <v>536.60000000000593</v>
      </c>
      <c r="E152">
        <f t="shared" si="25"/>
        <v>624.90446598111089</v>
      </c>
      <c r="F152">
        <f t="shared" si="26"/>
        <v>332.3910437331719</v>
      </c>
      <c r="G152">
        <f t="shared" si="26"/>
        <v>316.83788704399421</v>
      </c>
      <c r="H152">
        <f t="shared" si="26"/>
        <v>1.8784621700073409</v>
      </c>
      <c r="I152">
        <f t="shared" si="26"/>
        <v>0</v>
      </c>
      <c r="J152">
        <f t="shared" si="21"/>
        <v>0</v>
      </c>
      <c r="K152">
        <f t="shared" si="27"/>
        <v>651.10739294717348</v>
      </c>
      <c r="L152">
        <f t="shared" si="22"/>
        <v>-26.202926966062591</v>
      </c>
      <c r="M152">
        <f t="shared" si="28"/>
        <v>686.59338158881008</v>
      </c>
    </row>
    <row r="153" spans="1:13" x14ac:dyDescent="0.25">
      <c r="A153" s="9">
        <v>702.04999999999404</v>
      </c>
      <c r="B153" s="10">
        <v>979</v>
      </c>
      <c r="C153">
        <f t="shared" si="23"/>
        <v>345.97647653571948</v>
      </c>
      <c r="D153">
        <f t="shared" si="24"/>
        <v>536.55000000000587</v>
      </c>
      <c r="E153">
        <f t="shared" si="25"/>
        <v>633.02352346428052</v>
      </c>
      <c r="F153">
        <f t="shared" si="26"/>
        <v>329.05264510268978</v>
      </c>
      <c r="G153">
        <f t="shared" si="26"/>
        <v>348.60857051037289</v>
      </c>
      <c r="H153">
        <f t="shared" si="26"/>
        <v>2.3486795343397771</v>
      </c>
      <c r="I153">
        <f t="shared" si="26"/>
        <v>0</v>
      </c>
      <c r="J153">
        <f t="shared" si="21"/>
        <v>0</v>
      </c>
      <c r="K153">
        <f t="shared" si="27"/>
        <v>680.00989514740252</v>
      </c>
      <c r="L153">
        <f t="shared" si="22"/>
        <v>-46.986371683122002</v>
      </c>
      <c r="M153">
        <f t="shared" si="28"/>
        <v>2207.7191239444892</v>
      </c>
    </row>
    <row r="154" spans="1:13" x14ac:dyDescent="0.25">
      <c r="A154" s="9">
        <v>702.099999999994</v>
      </c>
      <c r="B154" s="10">
        <v>1084</v>
      </c>
      <c r="C154">
        <f t="shared" si="23"/>
        <v>345.85741905255009</v>
      </c>
      <c r="D154">
        <f t="shared" si="24"/>
        <v>536.50000000000591</v>
      </c>
      <c r="E154">
        <f t="shared" si="25"/>
        <v>738.14258094744991</v>
      </c>
      <c r="F154">
        <f t="shared" si="26"/>
        <v>324.09552922935535</v>
      </c>
      <c r="G154">
        <f t="shared" si="26"/>
        <v>381.6195301587706</v>
      </c>
      <c r="H154">
        <f t="shared" si="26"/>
        <v>2.9217069562333</v>
      </c>
      <c r="I154">
        <f t="shared" si="26"/>
        <v>0</v>
      </c>
      <c r="J154">
        <f t="shared" si="21"/>
        <v>0</v>
      </c>
      <c r="K154">
        <f t="shared" si="27"/>
        <v>708.63676634435922</v>
      </c>
      <c r="L154">
        <f t="shared" si="22"/>
        <v>29.505814603090698</v>
      </c>
      <c r="M154">
        <f t="shared" si="28"/>
        <v>870.59309539196033</v>
      </c>
    </row>
    <row r="155" spans="1:13" x14ac:dyDescent="0.25">
      <c r="A155" s="9">
        <v>702.14999999999304</v>
      </c>
      <c r="B155" s="10">
        <v>1149</v>
      </c>
      <c r="C155">
        <f t="shared" si="23"/>
        <v>345.73836156938296</v>
      </c>
      <c r="D155">
        <f t="shared" si="24"/>
        <v>536.45000000000687</v>
      </c>
      <c r="E155">
        <f t="shared" si="25"/>
        <v>803.26163843061704</v>
      </c>
      <c r="F155">
        <f t="shared" si="26"/>
        <v>317.59398963080616</v>
      </c>
      <c r="G155">
        <f t="shared" si="26"/>
        <v>415.63748273739401</v>
      </c>
      <c r="H155">
        <f t="shared" si="26"/>
        <v>3.6161057827419802</v>
      </c>
      <c r="I155">
        <f t="shared" si="26"/>
        <v>0</v>
      </c>
      <c r="J155">
        <f t="shared" si="21"/>
        <v>0</v>
      </c>
      <c r="K155">
        <f t="shared" si="27"/>
        <v>736.84757815094224</v>
      </c>
      <c r="L155">
        <f t="shared" si="22"/>
        <v>66.4140602796748</v>
      </c>
      <c r="M155">
        <f t="shared" si="28"/>
        <v>4410.8274028322776</v>
      </c>
    </row>
    <row r="156" spans="1:13" x14ac:dyDescent="0.25">
      <c r="A156" s="9">
        <v>702.199999999993</v>
      </c>
      <c r="B156" s="10">
        <v>1131</v>
      </c>
      <c r="C156">
        <f t="shared" si="23"/>
        <v>345.61930408621356</v>
      </c>
      <c r="D156">
        <f t="shared" si="24"/>
        <v>536.40000000000691</v>
      </c>
      <c r="E156">
        <f t="shared" si="25"/>
        <v>785.38069591378644</v>
      </c>
      <c r="F156">
        <f t="shared" si="26"/>
        <v>309.64430055928648</v>
      </c>
      <c r="G156">
        <f t="shared" si="26"/>
        <v>450.39172241648089</v>
      </c>
      <c r="H156">
        <f t="shared" si="26"/>
        <v>4.4528409129484645</v>
      </c>
      <c r="I156">
        <f t="shared" si="26"/>
        <v>0</v>
      </c>
      <c r="J156">
        <f t="shared" si="21"/>
        <v>0</v>
      </c>
      <c r="K156">
        <f t="shared" si="27"/>
        <v>764.48886388871574</v>
      </c>
      <c r="L156">
        <f t="shared" si="22"/>
        <v>20.891832025070698</v>
      </c>
      <c r="M156">
        <f t="shared" si="28"/>
        <v>436.46864536376961</v>
      </c>
    </row>
    <row r="157" spans="1:13" x14ac:dyDescent="0.25">
      <c r="A157" s="9">
        <v>702.24999999999295</v>
      </c>
      <c r="B157" s="10">
        <v>1113</v>
      </c>
      <c r="C157">
        <f t="shared" si="23"/>
        <v>345.50024660304439</v>
      </c>
      <c r="D157">
        <f t="shared" si="24"/>
        <v>536.35000000000696</v>
      </c>
      <c r="E157">
        <f t="shared" si="25"/>
        <v>767.49975339695561</v>
      </c>
      <c r="F157">
        <f t="shared" si="26"/>
        <v>300.36234559660755</v>
      </c>
      <c r="G157">
        <f t="shared" si="26"/>
        <v>485.57651667427569</v>
      </c>
      <c r="H157">
        <f t="shared" si="26"/>
        <v>5.4553775610948509</v>
      </c>
      <c r="I157">
        <f t="shared" si="26"/>
        <v>0</v>
      </c>
      <c r="J157">
        <f t="shared" si="21"/>
        <v>0</v>
      </c>
      <c r="K157">
        <f t="shared" si="27"/>
        <v>791.3942398319781</v>
      </c>
      <c r="L157">
        <f t="shared" si="22"/>
        <v>-23.894486435022486</v>
      </c>
      <c r="M157">
        <f t="shared" si="28"/>
        <v>570.94648199347364</v>
      </c>
    </row>
    <row r="158" spans="1:13" x14ac:dyDescent="0.25">
      <c r="A158" s="9">
        <v>702.29999999999302</v>
      </c>
      <c r="B158" s="10">
        <v>1183</v>
      </c>
      <c r="C158">
        <f t="shared" si="23"/>
        <v>345.38118911987476</v>
      </c>
      <c r="D158">
        <f t="shared" si="24"/>
        <v>536.30000000000689</v>
      </c>
      <c r="E158">
        <f t="shared" si="25"/>
        <v>837.61881088012524</v>
      </c>
      <c r="F158">
        <f t="shared" si="26"/>
        <v>289.88080895466828</v>
      </c>
      <c r="G158">
        <f t="shared" si="26"/>
        <v>520.85463278100872</v>
      </c>
      <c r="H158">
        <f t="shared" si="26"/>
        <v>6.6497302403679255</v>
      </c>
      <c r="I158">
        <f t="shared" si="26"/>
        <v>0</v>
      </c>
      <c r="J158">
        <f t="shared" si="21"/>
        <v>0</v>
      </c>
      <c r="K158">
        <f t="shared" si="27"/>
        <v>817.38517197604494</v>
      </c>
      <c r="L158">
        <f t="shared" si="22"/>
        <v>20.233638904080294</v>
      </c>
      <c r="M158">
        <f t="shared" si="28"/>
        <v>409.40014330071159</v>
      </c>
    </row>
    <row r="159" spans="1:13" x14ac:dyDescent="0.25">
      <c r="A159" s="9">
        <v>702.34999999999297</v>
      </c>
      <c r="B159" s="10">
        <v>1211</v>
      </c>
      <c r="C159">
        <f t="shared" si="23"/>
        <v>345.26213163670536</v>
      </c>
      <c r="D159">
        <f t="shared" si="24"/>
        <v>536.25000000000693</v>
      </c>
      <c r="E159">
        <f t="shared" si="25"/>
        <v>865.73786836329464</v>
      </c>
      <c r="F159">
        <f t="shared" si="26"/>
        <v>278.34602455792498</v>
      </c>
      <c r="G159">
        <f t="shared" si="26"/>
        <v>555.86197775115568</v>
      </c>
      <c r="H159">
        <f t="shared" si="26"/>
        <v>8.06445129059062</v>
      </c>
      <c r="I159">
        <f t="shared" si="26"/>
        <v>0</v>
      </c>
      <c r="J159">
        <f t="shared" si="21"/>
        <v>0</v>
      </c>
      <c r="K159">
        <f t="shared" si="27"/>
        <v>842.27245359967128</v>
      </c>
      <c r="L159">
        <f t="shared" si="22"/>
        <v>23.465414763623357</v>
      </c>
      <c r="M159">
        <f t="shared" si="28"/>
        <v>550.62569002887301</v>
      </c>
    </row>
    <row r="160" spans="1:13" x14ac:dyDescent="0.25">
      <c r="A160" s="9">
        <v>702.39999999999304</v>
      </c>
      <c r="B160" s="10">
        <v>1194</v>
      </c>
      <c r="C160">
        <f t="shared" si="23"/>
        <v>345.14307415353574</v>
      </c>
      <c r="D160">
        <f t="shared" si="24"/>
        <v>536.20000000000687</v>
      </c>
      <c r="E160">
        <f t="shared" si="25"/>
        <v>848.85692584646426</v>
      </c>
      <c r="F160">
        <f t="shared" si="26"/>
        <v>265.91458731138601</v>
      </c>
      <c r="G160">
        <f t="shared" si="26"/>
        <v>590.21329231784171</v>
      </c>
      <c r="H160">
        <f t="shared" si="26"/>
        <v>9.7305457625681395</v>
      </c>
      <c r="I160">
        <f t="shared" si="26"/>
        <v>0</v>
      </c>
      <c r="J160">
        <f t="shared" si="21"/>
        <v>0</v>
      </c>
      <c r="K160">
        <f t="shared" si="27"/>
        <v>865.85842539179578</v>
      </c>
      <c r="L160">
        <f t="shared" si="22"/>
        <v>-17.001499545331512</v>
      </c>
      <c r="M160">
        <f t="shared" si="28"/>
        <v>289.0509867899076</v>
      </c>
    </row>
    <row r="161" spans="1:13" x14ac:dyDescent="0.25">
      <c r="A161" s="9">
        <v>702.449999999993</v>
      </c>
      <c r="B161" s="10">
        <v>1231</v>
      </c>
      <c r="C161">
        <f t="shared" si="23"/>
        <v>345.02401667036634</v>
      </c>
      <c r="D161">
        <f t="shared" si="24"/>
        <v>536.15000000000691</v>
      </c>
      <c r="E161">
        <f t="shared" si="25"/>
        <v>885.97598332963366</v>
      </c>
      <c r="F161">
        <f t="shared" si="26"/>
        <v>252.74983585735004</v>
      </c>
      <c r="G161">
        <f t="shared" si="26"/>
        <v>623.50879634272553</v>
      </c>
      <c r="H161">
        <f t="shared" si="26"/>
        <v>11.681299436584451</v>
      </c>
      <c r="I161">
        <f t="shared" si="26"/>
        <v>0</v>
      </c>
      <c r="J161">
        <f t="shared" si="21"/>
        <v>0</v>
      </c>
      <c r="K161">
        <f t="shared" si="27"/>
        <v>887.93993163666005</v>
      </c>
      <c r="L161">
        <f t="shared" si="22"/>
        <v>-1.963948307026385</v>
      </c>
      <c r="M161">
        <f t="shared" si="28"/>
        <v>3.8570929526718039</v>
      </c>
    </row>
    <row r="162" spans="1:13" x14ac:dyDescent="0.25">
      <c r="A162" s="9">
        <v>702.49999999999295</v>
      </c>
      <c r="B162" s="10">
        <v>1284</v>
      </c>
      <c r="C162">
        <f t="shared" si="23"/>
        <v>344.90495918719694</v>
      </c>
      <c r="D162">
        <f t="shared" si="24"/>
        <v>536.10000000000696</v>
      </c>
      <c r="E162">
        <f t="shared" si="25"/>
        <v>939.09504081280306</v>
      </c>
      <c r="F162">
        <f t="shared" si="26"/>
        <v>239.01831651264609</v>
      </c>
      <c r="G162">
        <f t="shared" si="26"/>
        <v>655.34164111569783</v>
      </c>
      <c r="H162">
        <f t="shared" si="26"/>
        <v>13.952007300413308</v>
      </c>
      <c r="I162">
        <f t="shared" si="26"/>
        <v>0</v>
      </c>
      <c r="J162">
        <f t="shared" si="21"/>
        <v>0</v>
      </c>
      <c r="K162">
        <f t="shared" si="27"/>
        <v>908.31196492875722</v>
      </c>
      <c r="L162">
        <f t="shared" si="22"/>
        <v>30.783075884045843</v>
      </c>
      <c r="M162">
        <f t="shared" si="28"/>
        <v>947.59776088292472</v>
      </c>
    </row>
    <row r="163" spans="1:13" x14ac:dyDescent="0.25">
      <c r="A163" s="9">
        <v>702.54999999999302</v>
      </c>
      <c r="B163" s="10">
        <v>1226</v>
      </c>
      <c r="C163">
        <f t="shared" si="23"/>
        <v>344.78590170402754</v>
      </c>
      <c r="D163">
        <f t="shared" si="24"/>
        <v>536.05000000000689</v>
      </c>
      <c r="E163">
        <f t="shared" si="25"/>
        <v>881.21409829597246</v>
      </c>
      <c r="F163">
        <f t="shared" si="26"/>
        <v>224.88633411225447</v>
      </c>
      <c r="G163">
        <f t="shared" si="26"/>
        <v>685.30598525126038</v>
      </c>
      <c r="H163">
        <f t="shared" si="26"/>
        <v>16.579591040232629</v>
      </c>
      <c r="I163">
        <f t="shared" si="26"/>
        <v>0</v>
      </c>
      <c r="J163">
        <f t="shared" si="21"/>
        <v>0</v>
      </c>
      <c r="K163">
        <f t="shared" si="27"/>
        <v>926.77191040374737</v>
      </c>
      <c r="L163">
        <f t="shared" si="22"/>
        <v>-45.557812107774907</v>
      </c>
      <c r="M163">
        <f t="shared" si="28"/>
        <v>2075.5142440473219</v>
      </c>
    </row>
    <row r="164" spans="1:13" x14ac:dyDescent="0.25">
      <c r="A164" s="9">
        <v>702.59999999999297</v>
      </c>
      <c r="B164" s="10">
        <v>1297</v>
      </c>
      <c r="C164">
        <f t="shared" si="23"/>
        <v>344.66684422085814</v>
      </c>
      <c r="D164">
        <f t="shared" si="24"/>
        <v>536.00000000000693</v>
      </c>
      <c r="E164">
        <f t="shared" si="25"/>
        <v>952.33315577914186</v>
      </c>
      <c r="F164">
        <f t="shared" si="26"/>
        <v>210.51668751914261</v>
      </c>
      <c r="G164">
        <f t="shared" si="26"/>
        <v>713.00547739094895</v>
      </c>
      <c r="H164">
        <f t="shared" si="26"/>
        <v>19.602096087359048</v>
      </c>
      <c r="I164">
        <f t="shared" si="26"/>
        <v>0</v>
      </c>
      <c r="J164">
        <f t="shared" si="21"/>
        <v>0</v>
      </c>
      <c r="K164">
        <f t="shared" si="27"/>
        <v>943.12426099745062</v>
      </c>
      <c r="L164">
        <f t="shared" si="22"/>
        <v>9.2088947816912423</v>
      </c>
      <c r="M164">
        <f t="shared" si="28"/>
        <v>84.803743100260192</v>
      </c>
    </row>
    <row r="165" spans="1:13" x14ac:dyDescent="0.25">
      <c r="A165" s="9">
        <v>702.64999999999304</v>
      </c>
      <c r="B165" s="10">
        <v>1317</v>
      </c>
      <c r="C165">
        <f t="shared" si="23"/>
        <v>344.54778673768851</v>
      </c>
      <c r="D165">
        <f t="shared" si="24"/>
        <v>535.95000000000687</v>
      </c>
      <c r="E165">
        <f t="shared" si="25"/>
        <v>972.45221326231149</v>
      </c>
      <c r="F165">
        <f t="shared" si="26"/>
        <v>196.06567613774675</v>
      </c>
      <c r="G165">
        <f t="shared" si="26"/>
        <v>738.06190253716613</v>
      </c>
      <c r="H165">
        <f t="shared" si="26"/>
        <v>23.058061569514461</v>
      </c>
      <c r="I165">
        <f t="shared" si="26"/>
        <v>0</v>
      </c>
      <c r="J165">
        <f t="shared" si="21"/>
        <v>0</v>
      </c>
      <c r="K165">
        <f t="shared" si="27"/>
        <v>957.18564024442742</v>
      </c>
      <c r="L165">
        <f t="shared" si="22"/>
        <v>15.26657301788407</v>
      </c>
      <c r="M165">
        <f t="shared" si="28"/>
        <v>233.06825171038594</v>
      </c>
    </row>
    <row r="166" spans="1:13" x14ac:dyDescent="0.25">
      <c r="A166" s="9">
        <v>702.699999999993</v>
      </c>
      <c r="B166" s="10">
        <v>1248</v>
      </c>
      <c r="C166">
        <f t="shared" si="23"/>
        <v>344.42872925451911</v>
      </c>
      <c r="D166">
        <f t="shared" si="24"/>
        <v>535.90000000000691</v>
      </c>
      <c r="E166">
        <f t="shared" si="25"/>
        <v>903.57127074548089</v>
      </c>
      <c r="F166">
        <f t="shared" si="26"/>
        <v>181.68044957408847</v>
      </c>
      <c r="G166">
        <f t="shared" si="26"/>
        <v>760.12373118494929</v>
      </c>
      <c r="H166">
        <f t="shared" si="26"/>
        <v>26.985760158110455</v>
      </c>
      <c r="I166">
        <f t="shared" si="26"/>
        <v>0</v>
      </c>
      <c r="J166">
        <f t="shared" si="21"/>
        <v>0</v>
      </c>
      <c r="K166">
        <f t="shared" si="27"/>
        <v>968.78994091714821</v>
      </c>
      <c r="L166">
        <f t="shared" si="22"/>
        <v>-65.218670171667327</v>
      </c>
      <c r="M166">
        <f t="shared" si="28"/>
        <v>4253.4749389607296</v>
      </c>
    </row>
    <row r="167" spans="1:13" x14ac:dyDescent="0.25">
      <c r="A167" s="9">
        <v>702.74999999999295</v>
      </c>
      <c r="B167" s="10">
        <v>1337</v>
      </c>
      <c r="C167">
        <f t="shared" si="23"/>
        <v>344.30967177134971</v>
      </c>
      <c r="D167">
        <f t="shared" si="24"/>
        <v>535.85000000000696</v>
      </c>
      <c r="E167">
        <f t="shared" si="25"/>
        <v>992.69032822865029</v>
      </c>
      <c r="F167">
        <f t="shared" si="26"/>
        <v>167.49675639763942</v>
      </c>
      <c r="G167">
        <f t="shared" si="26"/>
        <v>778.87430273354437</v>
      </c>
      <c r="H167">
        <f t="shared" si="26"/>
        <v>31.422309262567879</v>
      </c>
      <c r="I167">
        <f t="shared" si="26"/>
        <v>0</v>
      </c>
      <c r="J167">
        <f t="shared" si="21"/>
        <v>0</v>
      </c>
      <c r="K167">
        <f t="shared" si="27"/>
        <v>977.79336839375162</v>
      </c>
      <c r="L167">
        <f t="shared" si="22"/>
        <v>14.896959834898666</v>
      </c>
      <c r="M167">
        <f t="shared" si="28"/>
        <v>221.91941232258409</v>
      </c>
    </row>
    <row r="168" spans="1:13" x14ac:dyDescent="0.25">
      <c r="A168" s="9">
        <v>702.79999999999302</v>
      </c>
      <c r="B168" s="10">
        <v>1323</v>
      </c>
      <c r="C168">
        <f t="shared" si="23"/>
        <v>344.19061428818009</v>
      </c>
      <c r="D168">
        <f t="shared" si="24"/>
        <v>535.80000000000689</v>
      </c>
      <c r="E168">
        <f t="shared" si="25"/>
        <v>978.80938571181991</v>
      </c>
      <c r="F168">
        <f t="shared" si="26"/>
        <v>153.63713061936002</v>
      </c>
      <c r="G168">
        <f t="shared" si="26"/>
        <v>794.03937772069764</v>
      </c>
      <c r="H168">
        <f t="shared" si="26"/>
        <v>36.402660227621354</v>
      </c>
      <c r="I168">
        <f t="shared" si="26"/>
        <v>0</v>
      </c>
      <c r="J168">
        <f t="shared" si="21"/>
        <v>0</v>
      </c>
      <c r="K168">
        <f t="shared" si="27"/>
        <v>984.07916856767906</v>
      </c>
      <c r="L168">
        <f t="shared" si="22"/>
        <v>-5.2697828558591482</v>
      </c>
      <c r="M168">
        <f t="shared" si="28"/>
        <v>27.770611347907</v>
      </c>
    </row>
    <row r="169" spans="1:13" x14ac:dyDescent="0.25">
      <c r="A169" s="9">
        <v>702.84999999999297</v>
      </c>
      <c r="B169" s="10">
        <v>1316</v>
      </c>
      <c r="C169">
        <f t="shared" si="23"/>
        <v>344.07155680501091</v>
      </c>
      <c r="D169">
        <f t="shared" si="24"/>
        <v>535.75000000000693</v>
      </c>
      <c r="E169">
        <f t="shared" si="25"/>
        <v>971.92844319498909</v>
      </c>
      <c r="F169">
        <f t="shared" si="26"/>
        <v>140.20953683769972</v>
      </c>
      <c r="G169">
        <f t="shared" si="26"/>
        <v>805.39380750482997</v>
      </c>
      <c r="H169">
        <f t="shared" si="26"/>
        <v>41.958478017661321</v>
      </c>
      <c r="I169">
        <f t="shared" si="26"/>
        <v>0</v>
      </c>
      <c r="J169">
        <f t="shared" si="21"/>
        <v>0</v>
      </c>
      <c r="K169">
        <f t="shared" si="27"/>
        <v>987.56182236019094</v>
      </c>
      <c r="L169">
        <f t="shared" si="22"/>
        <v>-15.633379165201859</v>
      </c>
      <c r="M169">
        <f t="shared" si="28"/>
        <v>244.40254412296758</v>
      </c>
    </row>
    <row r="170" spans="1:13" x14ac:dyDescent="0.25">
      <c r="A170" s="9">
        <v>702.89999999999304</v>
      </c>
      <c r="B170" s="10">
        <v>1349</v>
      </c>
      <c r="C170">
        <f t="shared" si="23"/>
        <v>343.95249932184129</v>
      </c>
      <c r="D170">
        <f t="shared" si="24"/>
        <v>535.70000000000687</v>
      </c>
      <c r="E170">
        <f t="shared" si="25"/>
        <v>1005.0475006781587</v>
      </c>
      <c r="F170">
        <f t="shared" si="26"/>
        <v>127.30647781959402</v>
      </c>
      <c r="G170">
        <f t="shared" si="26"/>
        <v>812.7670948223697</v>
      </c>
      <c r="H170">
        <f t="shared" si="26"/>
        <v>48.116930143330372</v>
      </c>
      <c r="I170">
        <f t="shared" si="26"/>
        <v>0</v>
      </c>
      <c r="J170">
        <f t="shared" si="21"/>
        <v>0</v>
      </c>
      <c r="K170">
        <f t="shared" si="27"/>
        <v>988.19050278529403</v>
      </c>
      <c r="L170">
        <f t="shared" si="22"/>
        <v>16.856997892864683</v>
      </c>
      <c r="M170">
        <f t="shared" si="28"/>
        <v>284.15837796004439</v>
      </c>
    </row>
    <row r="171" spans="1:13" x14ac:dyDescent="0.25">
      <c r="A171" s="9">
        <v>702.949999999993</v>
      </c>
      <c r="B171" s="10">
        <v>1357</v>
      </c>
      <c r="C171">
        <f t="shared" si="23"/>
        <v>343.83344183867189</v>
      </c>
      <c r="D171">
        <f t="shared" si="24"/>
        <v>535.65000000000691</v>
      </c>
      <c r="E171">
        <f t="shared" si="25"/>
        <v>1013.1665581613281</v>
      </c>
      <c r="F171">
        <f t="shared" si="26"/>
        <v>115.00455229086474</v>
      </c>
      <c r="G171">
        <f t="shared" si="26"/>
        <v>816.04765332222155</v>
      </c>
      <c r="H171">
        <f t="shared" si="26"/>
        <v>54.899410065464707</v>
      </c>
      <c r="I171">
        <f t="shared" si="26"/>
        <v>0</v>
      </c>
      <c r="J171">
        <f t="shared" si="21"/>
        <v>0</v>
      </c>
      <c r="K171">
        <f t="shared" si="27"/>
        <v>985.95161567855098</v>
      </c>
      <c r="L171">
        <f t="shared" si="22"/>
        <v>27.214942482777133</v>
      </c>
      <c r="M171">
        <f t="shared" si="28"/>
        <v>740.6530943408676</v>
      </c>
    </row>
    <row r="172" spans="1:13" x14ac:dyDescent="0.25">
      <c r="A172" s="9">
        <v>702.99999999999295</v>
      </c>
      <c r="B172" s="10">
        <v>1329</v>
      </c>
      <c r="C172">
        <f t="shared" si="23"/>
        <v>343.71438435550249</v>
      </c>
      <c r="D172">
        <f t="shared" si="24"/>
        <v>535.60000000000696</v>
      </c>
      <c r="E172">
        <f t="shared" si="25"/>
        <v>985.28561564449751</v>
      </c>
      <c r="F172">
        <f t="shared" si="26"/>
        <v>103.36443650732076</v>
      </c>
      <c r="G172">
        <f t="shared" si="26"/>
        <v>815.18561735475362</v>
      </c>
      <c r="H172">
        <f t="shared" si="26"/>
        <v>62.32022671810315</v>
      </c>
      <c r="I172">
        <f t="shared" si="26"/>
        <v>0</v>
      </c>
      <c r="J172">
        <f t="shared" si="21"/>
        <v>0</v>
      </c>
      <c r="K172">
        <f t="shared" si="27"/>
        <v>980.87028058017756</v>
      </c>
      <c r="L172">
        <f t="shared" si="22"/>
        <v>4.4153350643199474</v>
      </c>
      <c r="M172">
        <f t="shared" si="28"/>
        <v>19.495183730213235</v>
      </c>
    </row>
    <row r="173" spans="1:13" x14ac:dyDescent="0.25">
      <c r="A173" s="9">
        <v>703.04999999999302</v>
      </c>
      <c r="B173" s="10">
        <v>1262</v>
      </c>
      <c r="C173">
        <f t="shared" si="23"/>
        <v>343.59532687233286</v>
      </c>
      <c r="D173">
        <f t="shared" si="24"/>
        <v>535.55000000000689</v>
      </c>
      <c r="E173">
        <f t="shared" si="25"/>
        <v>918.40467312766714</v>
      </c>
      <c r="F173">
        <f t="shared" si="26"/>
        <v>92.431251235462597</v>
      </c>
      <c r="G173">
        <f t="shared" si="26"/>
        <v>810.19410313005142</v>
      </c>
      <c r="H173">
        <f t="shared" si="26"/>
        <v>70.385297798815472</v>
      </c>
      <c r="I173">
        <f t="shared" si="26"/>
        <v>0</v>
      </c>
      <c r="J173">
        <f t="shared" si="21"/>
        <v>0</v>
      </c>
      <c r="K173">
        <f t="shared" si="27"/>
        <v>973.01065216432949</v>
      </c>
      <c r="L173">
        <f t="shared" si="22"/>
        <v>-54.605979036662347</v>
      </c>
      <c r="M173">
        <f t="shared" si="28"/>
        <v>2981.8129465524075</v>
      </c>
    </row>
    <row r="174" spans="1:13" x14ac:dyDescent="0.25">
      <c r="A174" s="9">
        <v>703.09999999999297</v>
      </c>
      <c r="B174" s="10">
        <v>1308</v>
      </c>
      <c r="C174">
        <f t="shared" si="23"/>
        <v>343.47626938916346</v>
      </c>
      <c r="D174">
        <f t="shared" si="24"/>
        <v>535.50000000000693</v>
      </c>
      <c r="E174">
        <f t="shared" si="25"/>
        <v>964.52373061083654</v>
      </c>
      <c r="F174">
        <f t="shared" si="26"/>
        <v>82.235266399765266</v>
      </c>
      <c r="G174">
        <f t="shared" si="26"/>
        <v>801.14887666664185</v>
      </c>
      <c r="H174">
        <f t="shared" si="26"/>
        <v>79.090889731530226</v>
      </c>
      <c r="I174">
        <f t="shared" si="26"/>
        <v>0</v>
      </c>
      <c r="J174">
        <f t="shared" si="21"/>
        <v>0</v>
      </c>
      <c r="K174">
        <f t="shared" si="27"/>
        <v>962.47503279793727</v>
      </c>
      <c r="L174">
        <f t="shared" si="22"/>
        <v>2.0486978128992632</v>
      </c>
      <c r="M174">
        <f t="shared" si="28"/>
        <v>4.1971627285782249</v>
      </c>
    </row>
    <row r="175" spans="1:13" x14ac:dyDescent="0.25">
      <c r="A175" s="9">
        <v>703.14999999999304</v>
      </c>
      <c r="B175" s="10">
        <v>1247</v>
      </c>
      <c r="C175">
        <f t="shared" si="23"/>
        <v>343.35721190599384</v>
      </c>
      <c r="D175">
        <f t="shared" si="24"/>
        <v>535.45000000000687</v>
      </c>
      <c r="E175">
        <f t="shared" si="25"/>
        <v>903.64278809400616</v>
      </c>
      <c r="F175">
        <f t="shared" si="26"/>
        <v>72.79288901926077</v>
      </c>
      <c r="G175">
        <f t="shared" si="26"/>
        <v>788.18644027921084</v>
      </c>
      <c r="H175">
        <f t="shared" si="26"/>
        <v>88.422451349995413</v>
      </c>
      <c r="I175">
        <f t="shared" si="26"/>
        <v>0</v>
      </c>
      <c r="J175">
        <f t="shared" si="21"/>
        <v>0</v>
      </c>
      <c r="K175">
        <f t="shared" si="27"/>
        <v>949.40178064846702</v>
      </c>
      <c r="L175">
        <f t="shared" si="22"/>
        <v>-45.75899255446086</v>
      </c>
      <c r="M175">
        <f t="shared" si="28"/>
        <v>2093.8853995992044</v>
      </c>
    </row>
    <row r="176" spans="1:13" x14ac:dyDescent="0.25">
      <c r="A176" s="9">
        <v>703.199999999993</v>
      </c>
      <c r="B176" s="10">
        <v>1272</v>
      </c>
      <c r="C176">
        <f t="shared" si="23"/>
        <v>343.23815442282466</v>
      </c>
      <c r="D176">
        <f t="shared" si="24"/>
        <v>535.40000000000691</v>
      </c>
      <c r="E176">
        <f t="shared" si="25"/>
        <v>928.76184557717534</v>
      </c>
      <c r="F176">
        <f t="shared" si="26"/>
        <v>64.107876175402609</v>
      </c>
      <c r="G176">
        <f t="shared" si="26"/>
        <v>771.50060514911547</v>
      </c>
      <c r="H176">
        <f t="shared" si="26"/>
        <v>98.353591024615653</v>
      </c>
      <c r="I176">
        <f t="shared" si="26"/>
        <v>0</v>
      </c>
      <c r="J176">
        <f t="shared" si="21"/>
        <v>0</v>
      </c>
      <c r="K176">
        <f t="shared" si="27"/>
        <v>933.96207234913368</v>
      </c>
      <c r="L176">
        <f t="shared" si="22"/>
        <v>-5.2002267719583415</v>
      </c>
      <c r="M176">
        <f t="shared" si="28"/>
        <v>27.042358479792274</v>
      </c>
    </row>
    <row r="177" spans="1:13" x14ac:dyDescent="0.25">
      <c r="A177" s="9">
        <v>703.24999999999204</v>
      </c>
      <c r="B177" s="10">
        <v>1379</v>
      </c>
      <c r="C177">
        <f t="shared" si="23"/>
        <v>343.11909693965731</v>
      </c>
      <c r="D177">
        <f t="shared" si="24"/>
        <v>535.35000000000787</v>
      </c>
      <c r="E177">
        <f t="shared" si="25"/>
        <v>1035.8809030603427</v>
      </c>
      <c r="F177">
        <f t="shared" si="26"/>
        <v>56.172713506426902</v>
      </c>
      <c r="G177">
        <f t="shared" si="26"/>
        <v>751.33767025514476</v>
      </c>
      <c r="H177">
        <f t="shared" si="26"/>
        <v>108.84524784143387</v>
      </c>
      <c r="I177">
        <f t="shared" si="26"/>
        <v>0</v>
      </c>
      <c r="J177">
        <f t="shared" si="21"/>
        <v>0</v>
      </c>
      <c r="K177">
        <f t="shared" si="27"/>
        <v>916.35563160300558</v>
      </c>
      <c r="L177">
        <f t="shared" si="22"/>
        <v>119.52527145733711</v>
      </c>
      <c r="M177">
        <f t="shared" si="28"/>
        <v>14286.290516950126</v>
      </c>
    </row>
    <row r="178" spans="1:13" x14ac:dyDescent="0.25">
      <c r="A178" s="9">
        <v>703.299999999992</v>
      </c>
      <c r="B178" s="10">
        <v>1207</v>
      </c>
      <c r="C178">
        <f t="shared" si="23"/>
        <v>343.00003945648814</v>
      </c>
      <c r="D178">
        <f t="shared" si="24"/>
        <v>535.30000000000791</v>
      </c>
      <c r="E178">
        <f t="shared" si="25"/>
        <v>863.99996054351186</v>
      </c>
      <c r="F178">
        <f t="shared" si="26"/>
        <v>48.970100883701953</v>
      </c>
      <c r="G178">
        <f t="shared" si="26"/>
        <v>727.99037525723861</v>
      </c>
      <c r="H178">
        <f t="shared" si="26"/>
        <v>119.8451062689423</v>
      </c>
      <c r="I178">
        <f t="shared" si="26"/>
        <v>0</v>
      </c>
      <c r="J178">
        <f t="shared" si="21"/>
        <v>0</v>
      </c>
      <c r="K178">
        <f t="shared" si="27"/>
        <v>896.80558240988296</v>
      </c>
      <c r="L178">
        <f t="shared" si="22"/>
        <v>-32.805621866371098</v>
      </c>
      <c r="M178">
        <f t="shared" si="28"/>
        <v>1076.2088260393255</v>
      </c>
    </row>
    <row r="179" spans="1:13" x14ac:dyDescent="0.25">
      <c r="A179" s="9">
        <v>703.34999999999195</v>
      </c>
      <c r="B179" s="10">
        <v>1248</v>
      </c>
      <c r="C179">
        <f t="shared" si="23"/>
        <v>342.88098197331874</v>
      </c>
      <c r="D179">
        <f t="shared" si="24"/>
        <v>535.25000000000796</v>
      </c>
      <c r="E179">
        <f t="shared" si="25"/>
        <v>905.11901802668126</v>
      </c>
      <c r="F179">
        <f t="shared" si="26"/>
        <v>42.474490173695521</v>
      </c>
      <c r="G179">
        <f t="shared" si="26"/>
        <v>701.79083477224117</v>
      </c>
      <c r="H179">
        <f t="shared" si="26"/>
        <v>131.28730032212346</v>
      </c>
      <c r="I179">
        <f t="shared" si="26"/>
        <v>0</v>
      </c>
      <c r="J179">
        <f t="shared" si="21"/>
        <v>0</v>
      </c>
      <c r="K179">
        <f t="shared" si="27"/>
        <v>875.55262526806007</v>
      </c>
      <c r="L179">
        <f t="shared" si="22"/>
        <v>29.566392758621191</v>
      </c>
      <c r="M179">
        <f t="shared" si="28"/>
        <v>874.17158075704765</v>
      </c>
    </row>
    <row r="180" spans="1:13" x14ac:dyDescent="0.25">
      <c r="A180" s="9">
        <v>703.39999999999202</v>
      </c>
      <c r="B180" s="10">
        <v>1155</v>
      </c>
      <c r="C180">
        <f t="shared" si="23"/>
        <v>342.76192449014911</v>
      </c>
      <c r="D180">
        <f t="shared" si="24"/>
        <v>535.20000000000789</v>
      </c>
      <c r="E180">
        <f t="shared" si="25"/>
        <v>812.23807550985089</v>
      </c>
      <c r="F180">
        <f t="shared" si="26"/>
        <v>36.653624934925375</v>
      </c>
      <c r="G180">
        <f t="shared" si="26"/>
        <v>673.10269217775181</v>
      </c>
      <c r="H180">
        <f t="shared" si="26"/>
        <v>143.09244747267959</v>
      </c>
      <c r="I180">
        <f t="shared" si="26"/>
        <v>0</v>
      </c>
      <c r="J180">
        <f t="shared" si="21"/>
        <v>0</v>
      </c>
      <c r="K180">
        <f t="shared" si="27"/>
        <v>852.84876458535678</v>
      </c>
      <c r="L180">
        <f t="shared" si="22"/>
        <v>-40.610689075505888</v>
      </c>
      <c r="M180">
        <f t="shared" si="28"/>
        <v>1649.2280671874132</v>
      </c>
    </row>
    <row r="181" spans="1:13" x14ac:dyDescent="0.25">
      <c r="A181" s="9">
        <v>703.44999999999197</v>
      </c>
      <c r="B181" s="10">
        <v>1186</v>
      </c>
      <c r="C181">
        <f t="shared" si="23"/>
        <v>342.64286700697971</v>
      </c>
      <c r="D181">
        <f t="shared" si="24"/>
        <v>535.15000000000794</v>
      </c>
      <c r="E181">
        <f t="shared" si="25"/>
        <v>843.35713299302029</v>
      </c>
      <c r="F181">
        <f t="shared" si="26"/>
        <v>31.470038141494438</v>
      </c>
      <c r="G181">
        <f t="shared" si="26"/>
        <v>642.31275151014597</v>
      </c>
      <c r="H181">
        <f t="shared" si="26"/>
        <v>155.16804445760803</v>
      </c>
      <c r="I181">
        <f t="shared" si="26"/>
        <v>0</v>
      </c>
      <c r="J181">
        <f t="shared" si="21"/>
        <v>0</v>
      </c>
      <c r="K181">
        <f t="shared" si="27"/>
        <v>828.95083410924849</v>
      </c>
      <c r="L181">
        <f t="shared" si="22"/>
        <v>14.406298883771797</v>
      </c>
      <c r="M181">
        <f t="shared" si="28"/>
        <v>207.5414475285645</v>
      </c>
    </row>
    <row r="182" spans="1:13" x14ac:dyDescent="0.25">
      <c r="A182" s="9">
        <v>703.49999999999204</v>
      </c>
      <c r="B182" s="10">
        <v>1085</v>
      </c>
      <c r="C182">
        <f t="shared" si="23"/>
        <v>342.52380952381009</v>
      </c>
      <c r="D182">
        <f t="shared" si="24"/>
        <v>535.10000000000787</v>
      </c>
      <c r="E182">
        <f t="shared" si="25"/>
        <v>742.47619047618991</v>
      </c>
      <c r="F182">
        <f t="shared" si="26"/>
        <v>26.882471119046794</v>
      </c>
      <c r="G182">
        <f t="shared" si="26"/>
        <v>609.82235551814949</v>
      </c>
      <c r="H182">
        <f t="shared" si="26"/>
        <v>167.40924687498136</v>
      </c>
      <c r="I182">
        <f t="shared" si="26"/>
        <v>0</v>
      </c>
      <c r="J182">
        <f t="shared" si="21"/>
        <v>0</v>
      </c>
      <c r="K182">
        <f t="shared" si="27"/>
        <v>804.1140735121777</v>
      </c>
      <c r="L182">
        <f t="shared" si="22"/>
        <v>-61.637883035987784</v>
      </c>
      <c r="M182">
        <f t="shared" si="28"/>
        <v>3799.2286251581108</v>
      </c>
    </row>
    <row r="183" spans="1:13" x14ac:dyDescent="0.25">
      <c r="A183" s="9">
        <v>703.549999999992</v>
      </c>
      <c r="B183" s="10">
        <v>1114</v>
      </c>
      <c r="C183">
        <f t="shared" si="23"/>
        <v>342.40475204064091</v>
      </c>
      <c r="D183">
        <f t="shared" si="24"/>
        <v>535.05000000000791</v>
      </c>
      <c r="E183">
        <f t="shared" si="25"/>
        <v>771.59524795935909</v>
      </c>
      <c r="F183">
        <f t="shared" si="26"/>
        <v>22.847184425873859</v>
      </c>
      <c r="G183">
        <f t="shared" si="26"/>
        <v>576.03877647034528</v>
      </c>
      <c r="H183">
        <f t="shared" si="26"/>
        <v>179.70004228322514</v>
      </c>
      <c r="I183">
        <f t="shared" si="26"/>
        <v>0</v>
      </c>
      <c r="J183">
        <f t="shared" si="21"/>
        <v>0</v>
      </c>
      <c r="K183">
        <f t="shared" si="27"/>
        <v>778.58600317944422</v>
      </c>
      <c r="L183">
        <f t="shared" si="22"/>
        <v>-6.9907552200851342</v>
      </c>
      <c r="M183">
        <f t="shared" si="28"/>
        <v>48.870658547147549</v>
      </c>
    </row>
    <row r="184" spans="1:13" x14ac:dyDescent="0.25">
      <c r="A184" s="9">
        <v>703.59999999999195</v>
      </c>
      <c r="B184" s="10">
        <v>1113</v>
      </c>
      <c r="C184">
        <f t="shared" si="23"/>
        <v>342.28569455747152</v>
      </c>
      <c r="D184">
        <f t="shared" si="24"/>
        <v>535.00000000000796</v>
      </c>
      <c r="E184">
        <f t="shared" si="25"/>
        <v>770.71430544252848</v>
      </c>
      <c r="F184">
        <f t="shared" si="26"/>
        <v>19.319139024980913</v>
      </c>
      <c r="G184">
        <f t="shared" si="26"/>
        <v>541.36687435565432</v>
      </c>
      <c r="H184">
        <f t="shared" si="26"/>
        <v>191.91481285152994</v>
      </c>
      <c r="I184">
        <f t="shared" si="26"/>
        <v>0</v>
      </c>
      <c r="J184">
        <f t="shared" si="21"/>
        <v>0</v>
      </c>
      <c r="K184">
        <f t="shared" si="27"/>
        <v>752.60082623216522</v>
      </c>
      <c r="L184">
        <f t="shared" si="22"/>
        <v>18.113479210363266</v>
      </c>
      <c r="M184">
        <f t="shared" si="28"/>
        <v>328.09812910426223</v>
      </c>
    </row>
    <row r="185" spans="1:13" x14ac:dyDescent="0.25">
      <c r="A185" s="9">
        <v>703.64999999999202</v>
      </c>
      <c r="B185" s="10">
        <v>1062</v>
      </c>
      <c r="C185">
        <f t="shared" si="23"/>
        <v>342.16663707430189</v>
      </c>
      <c r="D185">
        <f t="shared" si="24"/>
        <v>534.95000000000789</v>
      </c>
      <c r="E185">
        <f t="shared" si="25"/>
        <v>719.83336292569811</v>
      </c>
      <c r="F185">
        <f t="shared" si="26"/>
        <v>16.253033445454765</v>
      </c>
      <c r="G185">
        <f t="shared" si="26"/>
        <v>506.20125566114683</v>
      </c>
      <c r="H185">
        <f t="shared" si="26"/>
        <v>203.92026895386255</v>
      </c>
      <c r="I185">
        <f t="shared" si="26"/>
        <v>0</v>
      </c>
      <c r="J185">
        <f t="shared" si="21"/>
        <v>0</v>
      </c>
      <c r="K185">
        <f t="shared" si="27"/>
        <v>726.3745580604641</v>
      </c>
      <c r="L185">
        <f t="shared" si="22"/>
        <v>-6.5411951347659851</v>
      </c>
      <c r="M185">
        <f t="shared" si="28"/>
        <v>42.787233791086194</v>
      </c>
    </row>
    <row r="186" spans="1:13" x14ac:dyDescent="0.25">
      <c r="A186" s="9">
        <v>703.69999999999197</v>
      </c>
      <c r="B186" s="10">
        <v>1037</v>
      </c>
      <c r="C186">
        <f t="shared" si="23"/>
        <v>342.04757959113249</v>
      </c>
      <c r="D186">
        <f t="shared" si="24"/>
        <v>534.90000000000794</v>
      </c>
      <c r="E186">
        <f t="shared" si="25"/>
        <v>694.95242040886751</v>
      </c>
      <c r="F186">
        <f t="shared" si="26"/>
        <v>13.604189449143277</v>
      </c>
      <c r="G186">
        <f t="shared" si="26"/>
        <v>470.91913635378779</v>
      </c>
      <c r="H186">
        <f t="shared" si="26"/>
        <v>215.57772007506932</v>
      </c>
      <c r="I186">
        <f t="shared" si="26"/>
        <v>0</v>
      </c>
      <c r="J186">
        <f t="shared" si="21"/>
        <v>0</v>
      </c>
      <c r="K186">
        <f t="shared" si="27"/>
        <v>700.10104587800038</v>
      </c>
      <c r="L186">
        <f t="shared" si="22"/>
        <v>-5.1486254691328668</v>
      </c>
      <c r="M186">
        <f t="shared" si="28"/>
        <v>26.508344221403632</v>
      </c>
    </row>
    <row r="187" spans="1:13" x14ac:dyDescent="0.25">
      <c r="A187" s="9">
        <v>703.74999999999204</v>
      </c>
      <c r="B187" s="10">
        <v>1030</v>
      </c>
      <c r="C187">
        <f t="shared" si="23"/>
        <v>341.92852210796286</v>
      </c>
      <c r="D187">
        <f t="shared" si="24"/>
        <v>534.85000000000787</v>
      </c>
      <c r="E187">
        <f t="shared" si="25"/>
        <v>688.07147789203714</v>
      </c>
      <c r="F187">
        <f t="shared" si="26"/>
        <v>11.329284795615749</v>
      </c>
      <c r="G187">
        <f t="shared" si="26"/>
        <v>435.87407677410465</v>
      </c>
      <c r="H187">
        <f t="shared" si="26"/>
        <v>226.7456346808425</v>
      </c>
      <c r="I187">
        <f t="shared" si="26"/>
        <v>0</v>
      </c>
      <c r="J187">
        <f t="shared" si="21"/>
        <v>0</v>
      </c>
      <c r="K187">
        <f t="shared" si="27"/>
        <v>673.94899625056291</v>
      </c>
      <c r="L187">
        <f t="shared" si="22"/>
        <v>14.122481641474224</v>
      </c>
      <c r="M187">
        <f t="shared" si="28"/>
        <v>199.44448771377648</v>
      </c>
    </row>
    <row r="188" spans="1:13" x14ac:dyDescent="0.25">
      <c r="A188" s="9">
        <v>703.799999999992</v>
      </c>
      <c r="B188" s="10">
        <v>1000</v>
      </c>
      <c r="C188">
        <f t="shared" si="23"/>
        <v>341.80946462479346</v>
      </c>
      <c r="D188">
        <f t="shared" si="24"/>
        <v>534.80000000000791</v>
      </c>
      <c r="E188">
        <f t="shared" si="25"/>
        <v>658.19053537520654</v>
      </c>
      <c r="F188">
        <f t="shared" si="26"/>
        <v>9.3869368923002483</v>
      </c>
      <c r="G188">
        <f t="shared" si="26"/>
        <v>401.39071582066896</v>
      </c>
      <c r="H188">
        <f t="shared" si="26"/>
        <v>237.28242700700071</v>
      </c>
      <c r="I188">
        <f t="shared" si="26"/>
        <v>0</v>
      </c>
      <c r="J188">
        <f t="shared" si="21"/>
        <v>0</v>
      </c>
      <c r="K188">
        <f t="shared" si="27"/>
        <v>648.06007971996996</v>
      </c>
      <c r="L188">
        <f t="shared" si="22"/>
        <v>10.130455655236574</v>
      </c>
      <c r="M188">
        <f t="shared" si="28"/>
        <v>102.62613178271468</v>
      </c>
    </row>
    <row r="189" spans="1:13" x14ac:dyDescent="0.25">
      <c r="A189" s="9">
        <v>703.84999999999195</v>
      </c>
      <c r="B189" s="10">
        <v>977</v>
      </c>
      <c r="C189">
        <f t="shared" si="23"/>
        <v>341.69040714162429</v>
      </c>
      <c r="D189">
        <f t="shared" si="24"/>
        <v>534.75000000000796</v>
      </c>
      <c r="E189">
        <f t="shared" si="25"/>
        <v>635.30959285837571</v>
      </c>
      <c r="F189">
        <f t="shared" si="26"/>
        <v>7.7381453478540569</v>
      </c>
      <c r="G189">
        <f t="shared" si="26"/>
        <v>367.76058910295666</v>
      </c>
      <c r="H189">
        <f t="shared" si="26"/>
        <v>247.04939675908835</v>
      </c>
      <c r="I189">
        <f t="shared" si="26"/>
        <v>0</v>
      </c>
      <c r="J189">
        <f t="shared" si="21"/>
        <v>0</v>
      </c>
      <c r="K189">
        <f t="shared" si="27"/>
        <v>622.54813120989911</v>
      </c>
      <c r="L189">
        <f t="shared" si="22"/>
        <v>12.761461648476597</v>
      </c>
      <c r="M189">
        <f t="shared" si="28"/>
        <v>162.85490340553903</v>
      </c>
    </row>
    <row r="190" spans="1:13" x14ac:dyDescent="0.25">
      <c r="A190" s="9">
        <v>703.89999999999202</v>
      </c>
      <c r="B190" s="10">
        <v>973</v>
      </c>
      <c r="C190">
        <f t="shared" si="23"/>
        <v>341.57134965845466</v>
      </c>
      <c r="D190">
        <f t="shared" si="24"/>
        <v>534.70000000000789</v>
      </c>
      <c r="E190">
        <f t="shared" si="25"/>
        <v>631.42865034154534</v>
      </c>
      <c r="F190">
        <f t="shared" si="26"/>
        <v>6.3466046943846246</v>
      </c>
      <c r="G190">
        <f t="shared" si="26"/>
        <v>335.23907271395541</v>
      </c>
      <c r="H190">
        <f t="shared" si="26"/>
        <v>255.91373813782843</v>
      </c>
      <c r="I190">
        <f t="shared" si="26"/>
        <v>0</v>
      </c>
      <c r="J190">
        <f t="shared" si="21"/>
        <v>0</v>
      </c>
      <c r="K190">
        <f t="shared" si="27"/>
        <v>597.49941554616839</v>
      </c>
      <c r="L190">
        <f t="shared" si="22"/>
        <v>33.929234795376942</v>
      </c>
      <c r="M190">
        <f t="shared" si="28"/>
        <v>1151.1929737998173</v>
      </c>
    </row>
    <row r="191" spans="1:13" x14ac:dyDescent="0.25">
      <c r="A191" s="9">
        <v>703.94999999999197</v>
      </c>
      <c r="B191" s="10">
        <v>956</v>
      </c>
      <c r="C191">
        <f t="shared" si="23"/>
        <v>341.45229217528527</v>
      </c>
      <c r="D191">
        <f t="shared" si="24"/>
        <v>534.65000000000794</v>
      </c>
      <c r="E191">
        <f t="shared" si="25"/>
        <v>614.54770782471473</v>
      </c>
      <c r="F191">
        <f t="shared" si="26"/>
        <v>5.1789008339031932</v>
      </c>
      <c r="G191">
        <f t="shared" si="26"/>
        <v>304.04345281330274</v>
      </c>
      <c r="H191">
        <f t="shared" si="26"/>
        <v>263.75152800091689</v>
      </c>
      <c r="I191">
        <f t="shared" si="26"/>
        <v>0</v>
      </c>
      <c r="J191">
        <f t="shared" si="21"/>
        <v>0</v>
      </c>
      <c r="K191">
        <f t="shared" si="27"/>
        <v>572.97388164812287</v>
      </c>
      <c r="L191">
        <f t="shared" si="22"/>
        <v>41.573826176591865</v>
      </c>
      <c r="M191">
        <f t="shared" si="28"/>
        <v>1728.383022961475</v>
      </c>
    </row>
    <row r="192" spans="1:13" x14ac:dyDescent="0.25">
      <c r="A192" s="9">
        <v>703.99999999999204</v>
      </c>
      <c r="B192" s="10">
        <v>918</v>
      </c>
      <c r="C192">
        <f t="shared" si="23"/>
        <v>341.33323469211564</v>
      </c>
      <c r="D192">
        <f t="shared" si="24"/>
        <v>534.60000000000787</v>
      </c>
      <c r="E192">
        <f t="shared" si="25"/>
        <v>576.66676530788436</v>
      </c>
      <c r="F192">
        <f t="shared" si="26"/>
        <v>4.2046061637805954</v>
      </c>
      <c r="G192">
        <f t="shared" si="26"/>
        <v>274.35208301591621</v>
      </c>
      <c r="H192">
        <f t="shared" si="26"/>
        <v>270.45059978599761</v>
      </c>
      <c r="I192">
        <f t="shared" si="26"/>
        <v>0</v>
      </c>
      <c r="J192">
        <f t="shared" si="21"/>
        <v>0</v>
      </c>
      <c r="K192">
        <f t="shared" si="27"/>
        <v>549.00728896569444</v>
      </c>
      <c r="L192">
        <f t="shared" si="22"/>
        <v>27.659476342189919</v>
      </c>
      <c r="M192">
        <f t="shared" si="28"/>
        <v>765.04663152416379</v>
      </c>
    </row>
    <row r="193" spans="1:13" x14ac:dyDescent="0.25">
      <c r="A193" s="9">
        <v>704.049999999992</v>
      </c>
      <c r="B193" s="10">
        <v>815</v>
      </c>
      <c r="C193">
        <f t="shared" si="23"/>
        <v>341.21417720894624</v>
      </c>
      <c r="D193">
        <f t="shared" si="24"/>
        <v>534.55000000000791</v>
      </c>
      <c r="E193">
        <f t="shared" si="25"/>
        <v>473.78582279105376</v>
      </c>
      <c r="F193">
        <f t="shared" si="26"/>
        <v>3.3962889409240042</v>
      </c>
      <c r="G193">
        <f t="shared" si="26"/>
        <v>246.30455804737906</v>
      </c>
      <c r="H193">
        <f t="shared" si="26"/>
        <v>275.91321035103419</v>
      </c>
      <c r="I193">
        <f t="shared" si="26"/>
        <v>0</v>
      </c>
      <c r="J193">
        <f t="shared" si="21"/>
        <v>0</v>
      </c>
      <c r="K193">
        <f t="shared" si="27"/>
        <v>525.61405733933725</v>
      </c>
      <c r="L193">
        <f t="shared" si="22"/>
        <v>-51.82823454828349</v>
      </c>
      <c r="M193">
        <f t="shared" si="28"/>
        <v>2686.1658963918862</v>
      </c>
    </row>
    <row r="194" spans="1:13" x14ac:dyDescent="0.25">
      <c r="A194" s="9">
        <v>704.09999999999195</v>
      </c>
      <c r="B194" s="10">
        <v>812</v>
      </c>
      <c r="C194">
        <f t="shared" si="23"/>
        <v>341.09511972577684</v>
      </c>
      <c r="D194">
        <f t="shared" si="24"/>
        <v>534.50000000000796</v>
      </c>
      <c r="E194">
        <f t="shared" si="25"/>
        <v>470.90488027422316</v>
      </c>
      <c r="F194">
        <f t="shared" si="26"/>
        <v>2.7294523704111397</v>
      </c>
      <c r="G194">
        <f t="shared" si="26"/>
        <v>220.00280430346379</v>
      </c>
      <c r="H194">
        <f t="shared" si="26"/>
        <v>280.05841125682912</v>
      </c>
      <c r="I194">
        <f t="shared" si="26"/>
        <v>0</v>
      </c>
      <c r="J194">
        <f t="shared" si="21"/>
        <v>0</v>
      </c>
      <c r="K194">
        <f t="shared" si="27"/>
        <v>502.79066793070405</v>
      </c>
      <c r="L194">
        <f t="shared" si="22"/>
        <v>-31.885787656480886</v>
      </c>
      <c r="M194">
        <f t="shared" si="28"/>
        <v>1016.7034544741888</v>
      </c>
    </row>
    <row r="195" spans="1:13" x14ac:dyDescent="0.25">
      <c r="A195" s="9">
        <v>704.14999999999202</v>
      </c>
      <c r="B195" s="10">
        <v>804</v>
      </c>
      <c r="C195">
        <f t="shared" si="23"/>
        <v>340.97606224260744</v>
      </c>
      <c r="D195">
        <f t="shared" si="24"/>
        <v>534.45000000000789</v>
      </c>
      <c r="E195">
        <f t="shared" si="25"/>
        <v>463.02393775739256</v>
      </c>
      <c r="F195">
        <f t="shared" si="26"/>
        <v>2.1824182780104144</v>
      </c>
      <c r="G195">
        <f t="shared" si="26"/>
        <v>195.51296653947932</v>
      </c>
      <c r="H195">
        <f t="shared" si="26"/>
        <v>282.8240441440438</v>
      </c>
      <c r="I195">
        <f t="shared" si="26"/>
        <v>0</v>
      </c>
      <c r="J195">
        <f t="shared" si="21"/>
        <v>0</v>
      </c>
      <c r="K195">
        <f t="shared" si="27"/>
        <v>480.51942896153355</v>
      </c>
      <c r="L195">
        <f t="shared" si="22"/>
        <v>-17.49549120414099</v>
      </c>
      <c r="M195">
        <f t="shared" si="28"/>
        <v>306.09221247417474</v>
      </c>
    </row>
    <row r="196" spans="1:13" x14ac:dyDescent="0.25">
      <c r="A196" s="9">
        <v>704.19999999999197</v>
      </c>
      <c r="B196" s="10">
        <v>745</v>
      </c>
      <c r="C196">
        <f t="shared" si="23"/>
        <v>340.85700475943804</v>
      </c>
      <c r="D196">
        <f t="shared" si="24"/>
        <v>534.40000000000794</v>
      </c>
      <c r="E196">
        <f t="shared" si="25"/>
        <v>404.14299524056196</v>
      </c>
      <c r="F196">
        <f t="shared" si="26"/>
        <v>1.7361691750329036</v>
      </c>
      <c r="G196">
        <f t="shared" si="26"/>
        <v>172.86795521823763</v>
      </c>
      <c r="H196">
        <f t="shared" si="26"/>
        <v>284.16829147809705</v>
      </c>
      <c r="I196">
        <f t="shared" si="26"/>
        <v>0</v>
      </c>
      <c r="J196">
        <f t="shared" si="21"/>
        <v>0</v>
      </c>
      <c r="K196">
        <f t="shared" si="27"/>
        <v>458.77241587136757</v>
      </c>
      <c r="L196">
        <f t="shared" si="22"/>
        <v>-54.629420630805612</v>
      </c>
      <c r="M196">
        <f t="shared" si="28"/>
        <v>2984.3735984574896</v>
      </c>
    </row>
    <row r="197" spans="1:13" x14ac:dyDescent="0.25">
      <c r="A197" s="9">
        <v>704.24999999999204</v>
      </c>
      <c r="B197" s="10">
        <v>770</v>
      </c>
      <c r="C197">
        <f t="shared" si="23"/>
        <v>340.73794727626841</v>
      </c>
      <c r="D197">
        <f t="shared" si="24"/>
        <v>534.35000000000787</v>
      </c>
      <c r="E197">
        <f t="shared" si="25"/>
        <v>429.26205272373159</v>
      </c>
      <c r="F197">
        <f t="shared" si="26"/>
        <v>1.3741611721394287</v>
      </c>
      <c r="G197">
        <f t="shared" si="26"/>
        <v>152.07051103656178</v>
      </c>
      <c r="H197">
        <f t="shared" si="26"/>
        <v>284.07072859301968</v>
      </c>
      <c r="I197">
        <f t="shared" si="26"/>
        <v>0</v>
      </c>
      <c r="J197">
        <f t="shared" si="21"/>
        <v>0</v>
      </c>
      <c r="K197">
        <f t="shared" si="27"/>
        <v>437.51540080172089</v>
      </c>
      <c r="L197">
        <f t="shared" si="22"/>
        <v>-8.2533480779893011</v>
      </c>
      <c r="M197">
        <f t="shared" si="28"/>
        <v>68.117754496449692</v>
      </c>
    </row>
    <row r="198" spans="1:13" x14ac:dyDescent="0.25">
      <c r="A198" s="9">
        <v>704.299999999992</v>
      </c>
      <c r="B198" s="10">
        <v>747</v>
      </c>
      <c r="C198">
        <f t="shared" si="23"/>
        <v>340.61888979309902</v>
      </c>
      <c r="D198">
        <f t="shared" si="24"/>
        <v>534.30000000000791</v>
      </c>
      <c r="E198">
        <f t="shared" si="25"/>
        <v>406.38111020690098</v>
      </c>
      <c r="F198">
        <f t="shared" si="26"/>
        <v>1.0821186594442103</v>
      </c>
      <c r="G198">
        <f t="shared" si="26"/>
        <v>133.09664147619836</v>
      </c>
      <c r="H198">
        <f t="shared" si="26"/>
        <v>282.532840042766</v>
      </c>
      <c r="I198">
        <f t="shared" si="26"/>
        <v>0</v>
      </c>
      <c r="J198">
        <f t="shared" si="21"/>
        <v>0</v>
      </c>
      <c r="K198">
        <f t="shared" si="27"/>
        <v>416.71160017840856</v>
      </c>
      <c r="L198">
        <f t="shared" si="22"/>
        <v>-10.330489971507575</v>
      </c>
      <c r="M198">
        <f t="shared" si="28"/>
        <v>106.71902305141857</v>
      </c>
    </row>
    <row r="199" spans="1:13" x14ac:dyDescent="0.25">
      <c r="A199" s="9">
        <v>704.34999999999104</v>
      </c>
      <c r="B199" s="10">
        <v>793</v>
      </c>
      <c r="C199">
        <f t="shared" si="23"/>
        <v>340.49983230993189</v>
      </c>
      <c r="D199">
        <f t="shared" si="24"/>
        <v>534.25000000000887</v>
      </c>
      <c r="E199">
        <f t="shared" si="25"/>
        <v>452.50016769006811</v>
      </c>
      <c r="F199">
        <f t="shared" si="26"/>
        <v>0.84782004321040838</v>
      </c>
      <c r="G199">
        <f t="shared" si="26"/>
        <v>115.89928826361863</v>
      </c>
      <c r="H199">
        <f t="shared" si="26"/>
        <v>279.5779820157116</v>
      </c>
      <c r="I199">
        <f t="shared" si="26"/>
        <v>0</v>
      </c>
      <c r="J199">
        <f t="shared" si="21"/>
        <v>0</v>
      </c>
      <c r="K199">
        <f t="shared" si="27"/>
        <v>396.32509032254063</v>
      </c>
      <c r="L199">
        <f t="shared" si="22"/>
        <v>56.175077367527479</v>
      </c>
      <c r="M199">
        <f t="shared" si="28"/>
        <v>3155.6393172476978</v>
      </c>
    </row>
    <row r="200" spans="1:13" x14ac:dyDescent="0.25">
      <c r="A200" s="9">
        <v>704.399999999991</v>
      </c>
      <c r="B200" s="10">
        <v>734</v>
      </c>
      <c r="C200">
        <f t="shared" si="23"/>
        <v>340.38077482676249</v>
      </c>
      <c r="D200">
        <f t="shared" si="24"/>
        <v>534.20000000000891</v>
      </c>
      <c r="E200">
        <f t="shared" si="25"/>
        <v>393.61922517323751</v>
      </c>
      <c r="F200">
        <f t="shared" si="26"/>
        <v>0.66088219861412989</v>
      </c>
      <c r="G200">
        <f t="shared" si="26"/>
        <v>100.41209356228144</v>
      </c>
      <c r="H200">
        <f t="shared" si="26"/>
        <v>275.25079214188935</v>
      </c>
      <c r="I200">
        <f t="shared" si="26"/>
        <v>0</v>
      </c>
      <c r="J200">
        <f t="shared" si="21"/>
        <v>0</v>
      </c>
      <c r="K200">
        <f t="shared" si="27"/>
        <v>376.32376790278494</v>
      </c>
      <c r="L200">
        <f t="shared" si="22"/>
        <v>17.295457270452573</v>
      </c>
      <c r="M200">
        <f t="shared" si="28"/>
        <v>299.1328421940508</v>
      </c>
    </row>
    <row r="201" spans="1:13" x14ac:dyDescent="0.25">
      <c r="A201" s="9">
        <v>704.44999999999095</v>
      </c>
      <c r="B201" s="10">
        <v>700</v>
      </c>
      <c r="C201">
        <f t="shared" si="23"/>
        <v>340.26171734359309</v>
      </c>
      <c r="D201">
        <f t="shared" si="24"/>
        <v>534.15000000000896</v>
      </c>
      <c r="E201">
        <f t="shared" si="25"/>
        <v>359.73828265640691</v>
      </c>
      <c r="F201">
        <f t="shared" si="26"/>
        <v>0.51254973032110085</v>
      </c>
      <c r="G201">
        <f t="shared" si="26"/>
        <v>86.553145603258301</v>
      </c>
      <c r="H201">
        <f t="shared" si="26"/>
        <v>269.6160675378016</v>
      </c>
      <c r="I201">
        <f t="shared" si="26"/>
        <v>0</v>
      </c>
      <c r="J201">
        <f t="shared" si="21"/>
        <v>0</v>
      </c>
      <c r="K201">
        <f t="shared" si="27"/>
        <v>356.68176287138101</v>
      </c>
      <c r="L201">
        <f t="shared" si="22"/>
        <v>3.0565197850258983</v>
      </c>
      <c r="M201">
        <f t="shared" si="28"/>
        <v>9.3423131962547625</v>
      </c>
    </row>
    <row r="202" spans="1:13" x14ac:dyDescent="0.25">
      <c r="A202" s="9">
        <v>704.49999999999102</v>
      </c>
      <c r="B202" s="10">
        <v>701</v>
      </c>
      <c r="C202">
        <f t="shared" si="23"/>
        <v>340.14265986042346</v>
      </c>
      <c r="D202">
        <f t="shared" si="24"/>
        <v>534.10000000000889</v>
      </c>
      <c r="E202">
        <f t="shared" si="25"/>
        <v>360.85734013957654</v>
      </c>
      <c r="F202">
        <f t="shared" si="26"/>
        <v>0.39549367796799845</v>
      </c>
      <c r="G202">
        <f t="shared" si="26"/>
        <v>74.228600238651936</v>
      </c>
      <c r="H202">
        <f t="shared" si="26"/>
        <v>262.75715050076718</v>
      </c>
      <c r="I202">
        <f t="shared" si="26"/>
        <v>0</v>
      </c>
      <c r="J202">
        <f t="shared" si="21"/>
        <v>0</v>
      </c>
      <c r="K202">
        <f t="shared" si="27"/>
        <v>337.38124441738711</v>
      </c>
      <c r="L202">
        <f t="shared" si="22"/>
        <v>23.476095722189427</v>
      </c>
      <c r="M202">
        <f t="shared" si="28"/>
        <v>551.12707035740073</v>
      </c>
    </row>
    <row r="203" spans="1:13" x14ac:dyDescent="0.25">
      <c r="A203" s="9">
        <v>704.54999999999097</v>
      </c>
      <c r="B203" s="10">
        <v>674</v>
      </c>
      <c r="C203">
        <f t="shared" si="23"/>
        <v>340.02360237725429</v>
      </c>
      <c r="D203">
        <f t="shared" si="24"/>
        <v>534.05000000000894</v>
      </c>
      <c r="E203">
        <f t="shared" si="25"/>
        <v>333.97639762274571</v>
      </c>
      <c r="F203">
        <f t="shared" si="26"/>
        <v>0.30362299699273954</v>
      </c>
      <c r="G203">
        <f t="shared" si="26"/>
        <v>63.336092573133676</v>
      </c>
      <c r="H203">
        <f t="shared" si="26"/>
        <v>254.7738780587101</v>
      </c>
      <c r="I203">
        <f t="shared" si="26"/>
        <v>0</v>
      </c>
      <c r="J203">
        <f t="shared" si="21"/>
        <v>0</v>
      </c>
      <c r="K203">
        <f t="shared" si="27"/>
        <v>318.41359362883651</v>
      </c>
      <c r="L203">
        <f t="shared" si="22"/>
        <v>15.562803993909199</v>
      </c>
      <c r="M203">
        <f t="shared" si="28"/>
        <v>242.20086815283611</v>
      </c>
    </row>
    <row r="204" spans="1:13" x14ac:dyDescent="0.25">
      <c r="A204" s="9">
        <v>704.59999999999104</v>
      </c>
      <c r="B204" s="10">
        <v>604</v>
      </c>
      <c r="C204">
        <f t="shared" si="23"/>
        <v>339.90454489408467</v>
      </c>
      <c r="D204">
        <f t="shared" si="24"/>
        <v>534.00000000000887</v>
      </c>
      <c r="E204">
        <f t="shared" si="25"/>
        <v>264.09545510591533</v>
      </c>
      <c r="F204">
        <f t="shared" si="26"/>
        <v>0.23191100653100852</v>
      </c>
      <c r="G204">
        <f t="shared" si="26"/>
        <v>53.767871360244229</v>
      </c>
      <c r="H204">
        <f t="shared" si="26"/>
        <v>245.78016586037677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299.77994822715198</v>
      </c>
      <c r="L204">
        <f t="shared" ref="L204:L262" si="30">E204-K204</f>
        <v>-35.684493121236642</v>
      </c>
      <c r="M204">
        <f t="shared" si="28"/>
        <v>1273.3830493195851</v>
      </c>
    </row>
    <row r="205" spans="1:13" x14ac:dyDescent="0.25">
      <c r="A205" s="9">
        <v>704.649999999991</v>
      </c>
      <c r="B205" s="10">
        <v>607</v>
      </c>
      <c r="C205">
        <f t="shared" ref="C205:C262" si="31">$P$12*A205+$Q$12</f>
        <v>339.78548741091527</v>
      </c>
      <c r="D205">
        <f t="shared" ref="D205:D262" si="32">$E$2-A205-$N$5</f>
        <v>533.95000000000891</v>
      </c>
      <c r="E205">
        <f t="shared" ref="E205:E262" si="33">B205-C205</f>
        <v>267.21451258908473</v>
      </c>
      <c r="F205">
        <f t="shared" ref="F205:I263" si="34">F$5*EXP(-(($D205-F$6)^2)/(2*F$7^2))</f>
        <v>0.17623803410992026</v>
      </c>
      <c r="G205">
        <f t="shared" si="34"/>
        <v>45.41360736838552</v>
      </c>
      <c r="H205">
        <f t="shared" si="34"/>
        <v>235.90130806337243</v>
      </c>
      <c r="I205">
        <f t="shared" si="34"/>
        <v>0</v>
      </c>
      <c r="J205">
        <f t="shared" si="29"/>
        <v>0</v>
      </c>
      <c r="K205">
        <f t="shared" ref="K205:K262" si="35">F205+G205+H205+I205+J205</f>
        <v>281.49115346586785</v>
      </c>
      <c r="L205">
        <f t="shared" si="30"/>
        <v>-14.276640876783119</v>
      </c>
      <c r="M205">
        <f t="shared" ref="M205:M262" si="36">(L205)^2</f>
        <v>203.82247472463467</v>
      </c>
    </row>
    <row r="206" spans="1:13" x14ac:dyDescent="0.25">
      <c r="A206" s="9">
        <v>704.69999999999095</v>
      </c>
      <c r="B206" s="10">
        <v>605</v>
      </c>
      <c r="C206">
        <f t="shared" si="31"/>
        <v>339.66642992774587</v>
      </c>
      <c r="D206">
        <f t="shared" si="32"/>
        <v>533.90000000000896</v>
      </c>
      <c r="E206">
        <f t="shared" si="33"/>
        <v>265.33357007225413</v>
      </c>
      <c r="F206">
        <f t="shared" si="34"/>
        <v>0.13325070011112222</v>
      </c>
      <c r="G206">
        <f t="shared" si="34"/>
        <v>38.162844633830801</v>
      </c>
      <c r="H206">
        <f t="shared" si="34"/>
        <v>225.27108250846584</v>
      </c>
      <c r="I206">
        <f t="shared" si="34"/>
        <v>0</v>
      </c>
      <c r="J206">
        <f t="shared" si="29"/>
        <v>0</v>
      </c>
      <c r="K206">
        <f t="shared" si="35"/>
        <v>263.56717784240777</v>
      </c>
      <c r="L206">
        <f t="shared" si="30"/>
        <v>1.7663922298463604</v>
      </c>
      <c r="M206">
        <f t="shared" si="36"/>
        <v>3.1201415096615972</v>
      </c>
    </row>
    <row r="207" spans="1:13" x14ac:dyDescent="0.25">
      <c r="A207" s="9">
        <v>704.74999999999102</v>
      </c>
      <c r="B207" s="10">
        <v>543</v>
      </c>
      <c r="C207">
        <f t="shared" si="31"/>
        <v>339.54737244457624</v>
      </c>
      <c r="D207">
        <f t="shared" si="32"/>
        <v>533.85000000000889</v>
      </c>
      <c r="E207">
        <f t="shared" si="33"/>
        <v>203.45262755542376</v>
      </c>
      <c r="F207">
        <f t="shared" si="34"/>
        <v>0.10023766473177881</v>
      </c>
      <c r="G207">
        <f t="shared" si="34"/>
        <v>31.907079803408639</v>
      </c>
      <c r="H207">
        <f t="shared" si="34"/>
        <v>214.028754319169</v>
      </c>
      <c r="I207">
        <f t="shared" si="34"/>
        <v>0</v>
      </c>
      <c r="J207">
        <f t="shared" si="29"/>
        <v>0</v>
      </c>
      <c r="K207">
        <f t="shared" si="35"/>
        <v>246.03607178730942</v>
      </c>
      <c r="L207">
        <f t="shared" si="30"/>
        <v>-42.583444231885665</v>
      </c>
      <c r="M207">
        <f t="shared" si="36"/>
        <v>1813.3497226501165</v>
      </c>
    </row>
    <row r="208" spans="1:13" x14ac:dyDescent="0.25">
      <c r="A208" s="9">
        <v>704.79999999999097</v>
      </c>
      <c r="B208" s="10">
        <v>559</v>
      </c>
      <c r="C208">
        <f t="shared" si="31"/>
        <v>339.42831496140684</v>
      </c>
      <c r="D208">
        <f t="shared" si="32"/>
        <v>533.80000000000894</v>
      </c>
      <c r="E208">
        <f t="shared" si="33"/>
        <v>219.57168503859316</v>
      </c>
      <c r="F208">
        <f t="shared" si="34"/>
        <v>7.5021192253685462E-2</v>
      </c>
      <c r="G208">
        <f t="shared" si="34"/>
        <v>26.541469151705286</v>
      </c>
      <c r="H208">
        <f t="shared" si="34"/>
        <v>202.31607108385444</v>
      </c>
      <c r="I208">
        <f t="shared" si="34"/>
        <v>0</v>
      </c>
      <c r="J208">
        <f t="shared" si="29"/>
        <v>0</v>
      </c>
      <c r="K208">
        <f t="shared" si="35"/>
        <v>228.93256142781343</v>
      </c>
      <c r="L208">
        <f t="shared" si="30"/>
        <v>-9.360876389220266</v>
      </c>
      <c r="M208">
        <f t="shared" si="36"/>
        <v>87.626006774261441</v>
      </c>
    </row>
    <row r="209" spans="1:13" x14ac:dyDescent="0.25">
      <c r="A209" s="9">
        <v>704.84999999999104</v>
      </c>
      <c r="B209" s="10">
        <v>530</v>
      </c>
      <c r="C209">
        <f t="shared" si="31"/>
        <v>339.30925747823721</v>
      </c>
      <c r="D209">
        <f t="shared" si="32"/>
        <v>533.75000000000887</v>
      </c>
      <c r="E209">
        <f t="shared" si="33"/>
        <v>190.69074252176279</v>
      </c>
      <c r="F209">
        <f t="shared" si="34"/>
        <v>5.5863554317708689E-2</v>
      </c>
      <c r="G209">
        <f t="shared" si="34"/>
        <v>21.966175028471419</v>
      </c>
      <c r="H209">
        <f t="shared" si="34"/>
        <v>190.27433910899785</v>
      </c>
      <c r="I209">
        <f t="shared" si="34"/>
        <v>0</v>
      </c>
      <c r="J209">
        <f t="shared" si="29"/>
        <v>0</v>
      </c>
      <c r="K209">
        <f t="shared" si="35"/>
        <v>212.29637769178697</v>
      </c>
      <c r="L209">
        <f t="shared" si="30"/>
        <v>-21.605635170024186</v>
      </c>
      <c r="M209">
        <f t="shared" si="36"/>
        <v>466.80347110018607</v>
      </c>
    </row>
    <row r="210" spans="1:13" x14ac:dyDescent="0.25">
      <c r="A210" s="9">
        <v>704.899999999991</v>
      </c>
      <c r="B210" s="10">
        <v>570</v>
      </c>
      <c r="C210">
        <f t="shared" si="31"/>
        <v>339.19019999506804</v>
      </c>
      <c r="D210">
        <f t="shared" si="32"/>
        <v>533.70000000000891</v>
      </c>
      <c r="E210">
        <f t="shared" si="33"/>
        <v>230.80980000493196</v>
      </c>
      <c r="F210">
        <f t="shared" si="34"/>
        <v>4.1387076286545976E-2</v>
      </c>
      <c r="G210">
        <f t="shared" si="34"/>
        <v>18.087373289877572</v>
      </c>
      <c r="H210">
        <f t="shared" si="34"/>
        <v>178.04166319672422</v>
      </c>
      <c r="I210">
        <f t="shared" si="34"/>
        <v>0</v>
      </c>
      <c r="J210">
        <f t="shared" si="29"/>
        <v>0</v>
      </c>
      <c r="K210">
        <f t="shared" si="35"/>
        <v>196.17042356288835</v>
      </c>
      <c r="L210">
        <f t="shared" si="30"/>
        <v>34.639376442043613</v>
      </c>
      <c r="M210">
        <f t="shared" si="36"/>
        <v>1199.8864002936061</v>
      </c>
    </row>
    <row r="211" spans="1:13" x14ac:dyDescent="0.25">
      <c r="A211" s="9">
        <v>704.94999999999095</v>
      </c>
      <c r="B211" s="10">
        <v>495</v>
      </c>
      <c r="C211">
        <f t="shared" si="31"/>
        <v>339.07114251189864</v>
      </c>
      <c r="D211">
        <f t="shared" si="32"/>
        <v>533.65000000000896</v>
      </c>
      <c r="E211">
        <f t="shared" si="33"/>
        <v>155.92885748810136</v>
      </c>
      <c r="F211">
        <f t="shared" si="34"/>
        <v>3.0506508971524023E-2</v>
      </c>
      <c r="G211">
        <f t="shared" si="34"/>
        <v>14.817950665771292</v>
      </c>
      <c r="H211">
        <f t="shared" si="34"/>
        <v>165.75042246535182</v>
      </c>
      <c r="I211">
        <f t="shared" si="34"/>
        <v>0</v>
      </c>
      <c r="J211">
        <f t="shared" si="29"/>
        <v>0</v>
      </c>
      <c r="K211">
        <f t="shared" si="35"/>
        <v>180.59887964009462</v>
      </c>
      <c r="L211">
        <f t="shared" si="30"/>
        <v>-24.670022151993265</v>
      </c>
      <c r="M211">
        <f t="shared" si="36"/>
        <v>608.60999297983847</v>
      </c>
    </row>
    <row r="212" spans="1:13" x14ac:dyDescent="0.25">
      <c r="A212" s="9">
        <v>704.99999999999102</v>
      </c>
      <c r="B212" s="10">
        <v>501</v>
      </c>
      <c r="C212">
        <f t="shared" si="31"/>
        <v>338.95208502872902</v>
      </c>
      <c r="D212">
        <f t="shared" si="32"/>
        <v>533.60000000000889</v>
      </c>
      <c r="E212">
        <f t="shared" si="33"/>
        <v>162.04791497127098</v>
      </c>
      <c r="F212">
        <f t="shared" si="34"/>
        <v>2.2372362977242637E-2</v>
      </c>
      <c r="G212">
        <f t="shared" si="34"/>
        <v>12.077926106148116</v>
      </c>
      <c r="H212">
        <f t="shared" si="34"/>
        <v>153.52504249348851</v>
      </c>
      <c r="I212">
        <f t="shared" si="34"/>
        <v>0</v>
      </c>
      <c r="J212">
        <f t="shared" si="29"/>
        <v>0</v>
      </c>
      <c r="K212">
        <f t="shared" si="35"/>
        <v>165.62534096261388</v>
      </c>
      <c r="L212">
        <f t="shared" si="30"/>
        <v>-3.5774259913428921</v>
      </c>
      <c r="M212">
        <f t="shared" si="36"/>
        <v>12.797976723535674</v>
      </c>
    </row>
    <row r="213" spans="1:13" x14ac:dyDescent="0.25">
      <c r="A213" s="9">
        <v>705.04999999999097</v>
      </c>
      <c r="B213" s="10">
        <v>501</v>
      </c>
      <c r="C213">
        <f t="shared" si="31"/>
        <v>338.83302754555962</v>
      </c>
      <c r="D213">
        <f t="shared" si="32"/>
        <v>533.55000000000894</v>
      </c>
      <c r="E213">
        <f t="shared" si="33"/>
        <v>162.16697245444038</v>
      </c>
      <c r="F213">
        <f t="shared" si="34"/>
        <v>1.6323857045974922E-2</v>
      </c>
      <c r="G213">
        <f t="shared" si="34"/>
        <v>9.7946331121029679</v>
      </c>
      <c r="H213">
        <f t="shared" si="34"/>
        <v>141.48011019208647</v>
      </c>
      <c r="I213">
        <f t="shared" si="34"/>
        <v>0</v>
      </c>
      <c r="J213">
        <f t="shared" si="29"/>
        <v>0</v>
      </c>
      <c r="K213">
        <f t="shared" si="35"/>
        <v>151.29106716123542</v>
      </c>
      <c r="L213">
        <f t="shared" si="30"/>
        <v>10.875905293204966</v>
      </c>
      <c r="M213">
        <f t="shared" si="36"/>
        <v>118.28531594676379</v>
      </c>
    </row>
    <row r="214" spans="1:13" x14ac:dyDescent="0.25">
      <c r="A214" s="9">
        <v>705.09999999999104</v>
      </c>
      <c r="B214" s="10">
        <v>497</v>
      </c>
      <c r="C214">
        <f t="shared" si="31"/>
        <v>338.71397006238999</v>
      </c>
      <c r="D214">
        <f t="shared" si="32"/>
        <v>533.50000000000887</v>
      </c>
      <c r="E214">
        <f t="shared" si="33"/>
        <v>158.28602993761001</v>
      </c>
      <c r="F214">
        <f t="shared" si="34"/>
        <v>1.1850189346229303E-2</v>
      </c>
      <c r="G214">
        <f t="shared" si="34"/>
        <v>7.9027011387871875</v>
      </c>
      <c r="H214">
        <f t="shared" si="34"/>
        <v>129.71886300922196</v>
      </c>
      <c r="I214">
        <f t="shared" si="34"/>
        <v>0</v>
      </c>
      <c r="J214">
        <f t="shared" si="29"/>
        <v>0</v>
      </c>
      <c r="K214">
        <f t="shared" si="35"/>
        <v>137.63341433735539</v>
      </c>
      <c r="L214">
        <f t="shared" si="30"/>
        <v>20.65261560025462</v>
      </c>
      <c r="M214">
        <f t="shared" si="36"/>
        <v>426.53053113188048</v>
      </c>
    </row>
    <row r="215" spans="1:13" x14ac:dyDescent="0.25">
      <c r="A215" s="9">
        <v>705.149999999991</v>
      </c>
      <c r="B215" s="10">
        <v>460</v>
      </c>
      <c r="C215">
        <f t="shared" si="31"/>
        <v>338.59491257922082</v>
      </c>
      <c r="D215">
        <f t="shared" si="32"/>
        <v>533.45000000000891</v>
      </c>
      <c r="E215">
        <f t="shared" si="33"/>
        <v>121.40508742077918</v>
      </c>
      <c r="F215">
        <f t="shared" si="34"/>
        <v>8.5589280877979984E-3</v>
      </c>
      <c r="G215">
        <f t="shared" si="34"/>
        <v>6.3438736500639585</v>
      </c>
      <c r="H215">
        <f t="shared" si="34"/>
        <v>118.33206906001682</v>
      </c>
      <c r="I215">
        <f t="shared" si="34"/>
        <v>0</v>
      </c>
      <c r="J215">
        <f t="shared" si="29"/>
        <v>0</v>
      </c>
      <c r="K215">
        <f t="shared" si="35"/>
        <v>124.68450163816857</v>
      </c>
      <c r="L215">
        <f t="shared" si="30"/>
        <v>-3.2794142173893874</v>
      </c>
      <c r="M215">
        <f t="shared" si="36"/>
        <v>10.754557609215649</v>
      </c>
    </row>
    <row r="216" spans="1:13" x14ac:dyDescent="0.25">
      <c r="A216" s="9">
        <v>705.19999999999095</v>
      </c>
      <c r="B216" s="10">
        <v>432</v>
      </c>
      <c r="C216">
        <f t="shared" si="31"/>
        <v>338.47585509605142</v>
      </c>
      <c r="D216">
        <f t="shared" si="32"/>
        <v>533.40000000000896</v>
      </c>
      <c r="E216">
        <f t="shared" si="33"/>
        <v>93.524144903948581</v>
      </c>
      <c r="F216">
        <f t="shared" si="34"/>
        <v>6.1504238544832397E-3</v>
      </c>
      <c r="G216">
        <f t="shared" si="34"/>
        <v>5.0666986167491626</v>
      </c>
      <c r="H216">
        <f t="shared" si="34"/>
        <v>107.39730021784931</v>
      </c>
      <c r="I216">
        <f t="shared" si="34"/>
        <v>0</v>
      </c>
      <c r="J216">
        <f t="shared" si="29"/>
        <v>0</v>
      </c>
      <c r="K216">
        <f t="shared" si="35"/>
        <v>112.47014925845295</v>
      </c>
      <c r="L216">
        <f t="shared" si="30"/>
        <v>-18.946004354504367</v>
      </c>
      <c r="M216">
        <f t="shared" si="36"/>
        <v>358.95108100089845</v>
      </c>
    </row>
    <row r="217" spans="1:13" x14ac:dyDescent="0.25">
      <c r="A217" s="9">
        <v>705.24999999999102</v>
      </c>
      <c r="B217" s="10">
        <v>436</v>
      </c>
      <c r="C217">
        <f t="shared" si="31"/>
        <v>338.35679761288179</v>
      </c>
      <c r="D217">
        <f t="shared" si="32"/>
        <v>533.35000000000889</v>
      </c>
      <c r="E217">
        <f t="shared" si="33"/>
        <v>97.643202387118208</v>
      </c>
      <c r="F217">
        <f t="shared" si="34"/>
        <v>4.3972615223449828E-3</v>
      </c>
      <c r="G217">
        <f t="shared" si="34"/>
        <v>4.0261244953392952</v>
      </c>
      <c r="H217">
        <f t="shared" si="34"/>
        <v>96.978586708930521</v>
      </c>
      <c r="I217">
        <f t="shared" si="34"/>
        <v>0</v>
      </c>
      <c r="J217">
        <f t="shared" si="29"/>
        <v>0</v>
      </c>
      <c r="K217">
        <f t="shared" si="35"/>
        <v>101.00910846579217</v>
      </c>
      <c r="L217">
        <f t="shared" si="30"/>
        <v>-3.3659060786739587</v>
      </c>
      <c r="M217">
        <f t="shared" si="36"/>
        <v>11.329323730454306</v>
      </c>
    </row>
    <row r="218" spans="1:13" x14ac:dyDescent="0.25">
      <c r="A218" s="9">
        <v>705.29999999999097</v>
      </c>
      <c r="B218" s="10">
        <v>474</v>
      </c>
      <c r="C218">
        <f t="shared" si="31"/>
        <v>338.23774012971239</v>
      </c>
      <c r="D218">
        <f t="shared" si="32"/>
        <v>533.30000000000894</v>
      </c>
      <c r="E218">
        <f t="shared" si="33"/>
        <v>135.76225987028761</v>
      </c>
      <c r="F218">
        <f t="shared" si="34"/>
        <v>3.1278875105898566E-3</v>
      </c>
      <c r="G218">
        <f t="shared" si="34"/>
        <v>3.1830312979939159</v>
      </c>
      <c r="H218">
        <f t="shared" si="34"/>
        <v>87.126429817380668</v>
      </c>
      <c r="I218">
        <f t="shared" si="34"/>
        <v>0</v>
      </c>
      <c r="J218">
        <f t="shared" si="29"/>
        <v>0</v>
      </c>
      <c r="K218">
        <f t="shared" si="35"/>
        <v>90.312589002885176</v>
      </c>
      <c r="L218">
        <f t="shared" si="30"/>
        <v>45.449670867402432</v>
      </c>
      <c r="M218">
        <f t="shared" si="36"/>
        <v>2065.6725819552094</v>
      </c>
    </row>
    <row r="219" spans="1:13" x14ac:dyDescent="0.25">
      <c r="A219" s="9">
        <v>705.34999999999104</v>
      </c>
      <c r="B219" s="10">
        <v>416</v>
      </c>
      <c r="C219">
        <f t="shared" si="31"/>
        <v>338.11868264654277</v>
      </c>
      <c r="D219">
        <f t="shared" si="32"/>
        <v>533.25000000000887</v>
      </c>
      <c r="E219">
        <f t="shared" si="33"/>
        <v>77.881317353457234</v>
      </c>
      <c r="F219">
        <f t="shared" si="34"/>
        <v>2.2136631584239452E-3</v>
      </c>
      <c r="G219">
        <f t="shared" si="34"/>
        <v>2.5037225382952757</v>
      </c>
      <c r="H219">
        <f t="shared" si="34"/>
        <v>77.8781393210825</v>
      </c>
      <c r="I219">
        <f t="shared" si="34"/>
        <v>0</v>
      </c>
      <c r="J219">
        <f t="shared" si="29"/>
        <v>0</v>
      </c>
      <c r="K219">
        <f t="shared" si="35"/>
        <v>80.384075522536193</v>
      </c>
      <c r="L219">
        <f t="shared" si="30"/>
        <v>-2.5027581690789589</v>
      </c>
      <c r="M219">
        <f t="shared" si="36"/>
        <v>6.2637984528914625</v>
      </c>
    </row>
    <row r="220" spans="1:13" x14ac:dyDescent="0.25">
      <c r="A220" s="9">
        <v>705.399999999991</v>
      </c>
      <c r="B220" s="10">
        <v>422</v>
      </c>
      <c r="C220">
        <f t="shared" si="31"/>
        <v>337.99962516337337</v>
      </c>
      <c r="D220">
        <f t="shared" si="32"/>
        <v>533.20000000000891</v>
      </c>
      <c r="E220">
        <f t="shared" si="33"/>
        <v>84.000374836626634</v>
      </c>
      <c r="F220">
        <f t="shared" si="34"/>
        <v>1.5587035674898306E-3</v>
      </c>
      <c r="G220">
        <f t="shared" si="34"/>
        <v>1.9593998460652451</v>
      </c>
      <c r="H220">
        <f t="shared" si="34"/>
        <v>69.258454497404969</v>
      </c>
      <c r="I220">
        <f t="shared" si="34"/>
        <v>0</v>
      </c>
      <c r="J220">
        <f t="shared" si="29"/>
        <v>0</v>
      </c>
      <c r="K220">
        <f t="shared" si="35"/>
        <v>71.219413047037705</v>
      </c>
      <c r="L220">
        <f t="shared" si="30"/>
        <v>12.780961789588929</v>
      </c>
      <c r="M220">
        <f t="shared" si="36"/>
        <v>163.35298426693222</v>
      </c>
    </row>
    <row r="221" spans="1:13" x14ac:dyDescent="0.25">
      <c r="A221" s="9">
        <v>705.44999999999004</v>
      </c>
      <c r="B221" s="10">
        <v>422</v>
      </c>
      <c r="C221">
        <f t="shared" si="31"/>
        <v>337.88056768020624</v>
      </c>
      <c r="D221">
        <f t="shared" si="32"/>
        <v>533.15000000000987</v>
      </c>
      <c r="E221">
        <f t="shared" si="33"/>
        <v>84.119432319793759</v>
      </c>
      <c r="F221">
        <f t="shared" si="34"/>
        <v>1.0919609368081151E-3</v>
      </c>
      <c r="G221">
        <f t="shared" si="34"/>
        <v>1.5256380837013885</v>
      </c>
      <c r="H221">
        <f t="shared" si="34"/>
        <v>61.280402088070936</v>
      </c>
      <c r="I221">
        <f t="shared" si="34"/>
        <v>0</v>
      </c>
      <c r="J221">
        <f t="shared" si="29"/>
        <v>0</v>
      </c>
      <c r="K221">
        <f t="shared" si="35"/>
        <v>62.807132132709135</v>
      </c>
      <c r="L221">
        <f t="shared" si="30"/>
        <v>21.312300187084624</v>
      </c>
      <c r="M221">
        <f t="shared" si="36"/>
        <v>454.21413926440727</v>
      </c>
    </row>
    <row r="222" spans="1:13" x14ac:dyDescent="0.25">
      <c r="A222" s="9">
        <v>705.49999999999</v>
      </c>
      <c r="B222" s="10">
        <v>385</v>
      </c>
      <c r="C222">
        <f t="shared" si="31"/>
        <v>337.76151019703684</v>
      </c>
      <c r="D222">
        <f t="shared" si="32"/>
        <v>533.10000000000991</v>
      </c>
      <c r="E222">
        <f t="shared" si="33"/>
        <v>47.238489802963159</v>
      </c>
      <c r="F222">
        <f t="shared" si="34"/>
        <v>7.6110093657346875E-4</v>
      </c>
      <c r="G222">
        <f t="shared" si="34"/>
        <v>1.1818750206113759</v>
      </c>
      <c r="H222">
        <f t="shared" si="34"/>
        <v>53.946341501272016</v>
      </c>
      <c r="I222">
        <f t="shared" si="34"/>
        <v>0</v>
      </c>
      <c r="J222">
        <f t="shared" si="29"/>
        <v>0</v>
      </c>
      <c r="K222">
        <f t="shared" si="35"/>
        <v>55.128977622819967</v>
      </c>
      <c r="L222">
        <f t="shared" si="30"/>
        <v>-7.8904878198568085</v>
      </c>
      <c r="M222">
        <f t="shared" si="36"/>
        <v>62.259798035308648</v>
      </c>
    </row>
    <row r="223" spans="1:13" x14ac:dyDescent="0.25">
      <c r="A223" s="9">
        <v>705.54999999998995</v>
      </c>
      <c r="B223" s="10">
        <v>367</v>
      </c>
      <c r="C223">
        <f t="shared" si="31"/>
        <v>337.64245271386767</v>
      </c>
      <c r="D223">
        <f t="shared" si="32"/>
        <v>533.05000000000996</v>
      </c>
      <c r="E223">
        <f t="shared" si="33"/>
        <v>29.357547286132331</v>
      </c>
      <c r="F223">
        <f t="shared" si="34"/>
        <v>5.2779952029897406E-4</v>
      </c>
      <c r="G223">
        <f t="shared" si="34"/>
        <v>0.9109261449749253</v>
      </c>
      <c r="H223">
        <f t="shared" si="34"/>
        <v>47.249146649011124</v>
      </c>
      <c r="I223">
        <f t="shared" si="34"/>
        <v>0</v>
      </c>
      <c r="J223">
        <f t="shared" si="29"/>
        <v>0</v>
      </c>
      <c r="K223">
        <f t="shared" si="35"/>
        <v>48.160600593506345</v>
      </c>
      <c r="L223">
        <f t="shared" si="30"/>
        <v>-18.803053307374014</v>
      </c>
      <c r="M223">
        <f t="shared" si="36"/>
        <v>353.55481367994889</v>
      </c>
    </row>
    <row r="224" spans="1:13" x14ac:dyDescent="0.25">
      <c r="A224" s="9">
        <v>705.59999999999002</v>
      </c>
      <c r="B224" s="10">
        <v>408</v>
      </c>
      <c r="C224">
        <f t="shared" si="31"/>
        <v>337.52339523069804</v>
      </c>
      <c r="D224">
        <f t="shared" si="32"/>
        <v>533.00000000000989</v>
      </c>
      <c r="E224">
        <f t="shared" si="33"/>
        <v>70.476604769301957</v>
      </c>
      <c r="F224">
        <f t="shared" si="34"/>
        <v>3.6415586321579069E-4</v>
      </c>
      <c r="G224">
        <f t="shared" si="34"/>
        <v>0.69853208905755626</v>
      </c>
      <c r="H224">
        <f t="shared" si="34"/>
        <v>41.173474957089141</v>
      </c>
      <c r="I224">
        <f t="shared" si="34"/>
        <v>0</v>
      </c>
      <c r="J224">
        <f t="shared" si="29"/>
        <v>0</v>
      </c>
      <c r="K224">
        <f t="shared" si="35"/>
        <v>41.872371202009916</v>
      </c>
      <c r="L224">
        <f t="shared" si="30"/>
        <v>28.604233567292042</v>
      </c>
      <c r="M224">
        <f t="shared" si="36"/>
        <v>818.20217797219675</v>
      </c>
    </row>
    <row r="225" spans="1:13" x14ac:dyDescent="0.25">
      <c r="A225" s="9">
        <v>705.64999999998997</v>
      </c>
      <c r="B225" s="10">
        <v>373</v>
      </c>
      <c r="C225">
        <f t="shared" si="31"/>
        <v>337.40433774752864</v>
      </c>
      <c r="D225">
        <f t="shared" si="32"/>
        <v>532.95000000000994</v>
      </c>
      <c r="E225">
        <f t="shared" si="33"/>
        <v>35.595662252471357</v>
      </c>
      <c r="F225">
        <f t="shared" si="34"/>
        <v>2.4997536053169531E-4</v>
      </c>
      <c r="G225">
        <f t="shared" si="34"/>
        <v>0.53294345937057019</v>
      </c>
      <c r="H225">
        <f t="shared" si="34"/>
        <v>35.697076983488564</v>
      </c>
      <c r="I225">
        <f t="shared" si="34"/>
        <v>0</v>
      </c>
      <c r="J225">
        <f t="shared" si="29"/>
        <v>0</v>
      </c>
      <c r="K225">
        <f t="shared" si="35"/>
        <v>36.230270418219668</v>
      </c>
      <c r="L225">
        <f t="shared" si="30"/>
        <v>-0.63460816574831114</v>
      </c>
      <c r="M225">
        <f t="shared" si="36"/>
        <v>0.40272752403443596</v>
      </c>
    </row>
    <row r="226" spans="1:13" x14ac:dyDescent="0.25">
      <c r="A226" s="9">
        <v>705.69999999999004</v>
      </c>
      <c r="B226" s="10">
        <v>386</v>
      </c>
      <c r="C226">
        <f t="shared" si="31"/>
        <v>337.28528026435902</v>
      </c>
      <c r="D226">
        <f t="shared" si="32"/>
        <v>532.90000000000987</v>
      </c>
      <c r="E226">
        <f t="shared" si="33"/>
        <v>48.714719735640983</v>
      </c>
      <c r="F226">
        <f t="shared" si="34"/>
        <v>1.7072561304758041E-4</v>
      </c>
      <c r="G226">
        <f t="shared" si="34"/>
        <v>0.40454560998024253</v>
      </c>
      <c r="H226">
        <f t="shared" si="34"/>
        <v>30.792104391869056</v>
      </c>
      <c r="I226">
        <f t="shared" si="34"/>
        <v>0</v>
      </c>
      <c r="J226">
        <f t="shared" si="29"/>
        <v>0</v>
      </c>
      <c r="K226">
        <f t="shared" si="35"/>
        <v>31.196820727462345</v>
      </c>
      <c r="L226">
        <f t="shared" si="30"/>
        <v>17.517899008178638</v>
      </c>
      <c r="M226">
        <f t="shared" si="36"/>
        <v>306.87678566074612</v>
      </c>
    </row>
    <row r="227" spans="1:13" x14ac:dyDescent="0.25">
      <c r="A227" s="9">
        <v>705.74999999999</v>
      </c>
      <c r="B227" s="10">
        <v>364</v>
      </c>
      <c r="C227">
        <f t="shared" si="31"/>
        <v>337.16622278118962</v>
      </c>
      <c r="D227">
        <f t="shared" si="32"/>
        <v>532.85000000000991</v>
      </c>
      <c r="E227">
        <f t="shared" si="33"/>
        <v>26.833777218810383</v>
      </c>
      <c r="F227">
        <f t="shared" si="34"/>
        <v>1.1600901496568449E-4</v>
      </c>
      <c r="G227">
        <f t="shared" si="34"/>
        <v>0.30552406917189234</v>
      </c>
      <c r="H227">
        <f t="shared" si="34"/>
        <v>26.426379407529875</v>
      </c>
      <c r="I227">
        <f t="shared" si="34"/>
        <v>0</v>
      </c>
      <c r="J227">
        <f t="shared" si="29"/>
        <v>0</v>
      </c>
      <c r="K227">
        <f t="shared" si="35"/>
        <v>26.732019485716734</v>
      </c>
      <c r="L227">
        <f t="shared" si="30"/>
        <v>0.10175773309364899</v>
      </c>
      <c r="M227">
        <f t="shared" si="36"/>
        <v>1.0354636244358308E-2</v>
      </c>
    </row>
    <row r="228" spans="1:13" x14ac:dyDescent="0.25">
      <c r="A228" s="9">
        <v>705.79999999998995</v>
      </c>
      <c r="B228" s="10">
        <v>366</v>
      </c>
      <c r="C228">
        <f t="shared" si="31"/>
        <v>337.04716529802022</v>
      </c>
      <c r="D228">
        <f t="shared" si="32"/>
        <v>532.80000000000996</v>
      </c>
      <c r="E228">
        <f t="shared" si="33"/>
        <v>28.952834701979782</v>
      </c>
      <c r="F228">
        <f t="shared" si="34"/>
        <v>7.8428945967778368E-5</v>
      </c>
      <c r="G228">
        <f t="shared" si="34"/>
        <v>0.22956990126824708</v>
      </c>
      <c r="H228">
        <f t="shared" si="34"/>
        <v>22.56459496351868</v>
      </c>
      <c r="I228">
        <f t="shared" si="34"/>
        <v>0</v>
      </c>
      <c r="J228">
        <f t="shared" si="29"/>
        <v>0</v>
      </c>
      <c r="K228">
        <f t="shared" si="35"/>
        <v>22.794243293732894</v>
      </c>
      <c r="L228">
        <f t="shared" si="30"/>
        <v>6.1585914082468882</v>
      </c>
      <c r="M228">
        <f t="shared" si="36"/>
        <v>37.928248133732389</v>
      </c>
    </row>
    <row r="229" spans="1:13" x14ac:dyDescent="0.25">
      <c r="A229" s="9">
        <v>705.84999999999002</v>
      </c>
      <c r="B229" s="10">
        <v>361</v>
      </c>
      <c r="C229">
        <f t="shared" si="31"/>
        <v>336.92810781485059</v>
      </c>
      <c r="D229">
        <f t="shared" si="32"/>
        <v>532.75000000000989</v>
      </c>
      <c r="E229">
        <f t="shared" si="33"/>
        <v>24.071892185149409</v>
      </c>
      <c r="F229">
        <f t="shared" si="34"/>
        <v>5.2753660310881651E-5</v>
      </c>
      <c r="G229">
        <f t="shared" si="34"/>
        <v>0.17162322007498265</v>
      </c>
      <c r="H229">
        <f t="shared" si="34"/>
        <v>19.169421179394686</v>
      </c>
      <c r="I229">
        <f t="shared" si="34"/>
        <v>0</v>
      </c>
      <c r="J229">
        <f t="shared" si="29"/>
        <v>0</v>
      </c>
      <c r="K229">
        <f t="shared" si="35"/>
        <v>19.341097153129979</v>
      </c>
      <c r="L229">
        <f t="shared" si="30"/>
        <v>4.7307950320194294</v>
      </c>
      <c r="M229">
        <f t="shared" si="36"/>
        <v>22.380421634979715</v>
      </c>
    </row>
    <row r="230" spans="1:13" x14ac:dyDescent="0.25">
      <c r="A230" s="9">
        <v>705.89999999998997</v>
      </c>
      <c r="B230" s="10">
        <v>340</v>
      </c>
      <c r="C230">
        <f t="shared" si="31"/>
        <v>336.80905033168142</v>
      </c>
      <c r="D230">
        <f t="shared" si="32"/>
        <v>532.70000000000994</v>
      </c>
      <c r="E230">
        <f t="shared" si="33"/>
        <v>3.1909496683185807</v>
      </c>
      <c r="F230">
        <f t="shared" si="34"/>
        <v>3.530371427047714E-5</v>
      </c>
      <c r="G230">
        <f t="shared" si="34"/>
        <v>0.12765232396639367</v>
      </c>
      <c r="H230">
        <f t="shared" si="34"/>
        <v>16.202500282315285</v>
      </c>
      <c r="I230">
        <f t="shared" si="34"/>
        <v>0</v>
      </c>
      <c r="J230">
        <f t="shared" si="29"/>
        <v>0</v>
      </c>
      <c r="K230">
        <f t="shared" si="35"/>
        <v>16.330187909995949</v>
      </c>
      <c r="L230">
        <f t="shared" si="30"/>
        <v>-13.139238241677369</v>
      </c>
      <c r="M230">
        <f t="shared" si="36"/>
        <v>172.63958157155699</v>
      </c>
    </row>
    <row r="231" spans="1:13" x14ac:dyDescent="0.25">
      <c r="A231" s="9">
        <v>705.94999999999004</v>
      </c>
      <c r="B231" s="10">
        <v>336</v>
      </c>
      <c r="C231">
        <f t="shared" si="31"/>
        <v>336.68999284851179</v>
      </c>
      <c r="D231">
        <f t="shared" si="32"/>
        <v>532.65000000000987</v>
      </c>
      <c r="E231">
        <f t="shared" si="33"/>
        <v>-0.68999284851179254</v>
      </c>
      <c r="F231">
        <f t="shared" si="34"/>
        <v>2.3506056806609216E-5</v>
      </c>
      <c r="G231">
        <f t="shared" si="34"/>
        <v>9.4465447490688539E-2</v>
      </c>
      <c r="H231">
        <f t="shared" si="34"/>
        <v>13.625318303913939</v>
      </c>
      <c r="I231">
        <f t="shared" si="34"/>
        <v>0</v>
      </c>
      <c r="J231">
        <f t="shared" si="29"/>
        <v>0</v>
      </c>
      <c r="K231">
        <f t="shared" si="35"/>
        <v>13.719807257461435</v>
      </c>
      <c r="L231">
        <f t="shared" si="30"/>
        <v>-14.409800105973227</v>
      </c>
      <c r="M231">
        <f t="shared" si="36"/>
        <v>207.64233909410603</v>
      </c>
    </row>
    <row r="232" spans="1:13" x14ac:dyDescent="0.25">
      <c r="A232" s="9">
        <v>705.99999999999</v>
      </c>
      <c r="B232" s="10">
        <v>325</v>
      </c>
      <c r="C232">
        <f t="shared" si="31"/>
        <v>336.57093536534239</v>
      </c>
      <c r="D232">
        <f t="shared" si="32"/>
        <v>532.60000000000991</v>
      </c>
      <c r="E232">
        <f t="shared" si="33"/>
        <v>-11.570935365342393</v>
      </c>
      <c r="F232">
        <f t="shared" si="34"/>
        <v>1.5571510541883493E-5</v>
      </c>
      <c r="G232">
        <f t="shared" si="34"/>
        <v>6.9551872634002809E-2</v>
      </c>
      <c r="H232">
        <f t="shared" si="34"/>
        <v>11.399947639695059</v>
      </c>
      <c r="I232">
        <f t="shared" si="34"/>
        <v>0</v>
      </c>
      <c r="J232">
        <f t="shared" si="29"/>
        <v>0</v>
      </c>
      <c r="K232">
        <f t="shared" si="35"/>
        <v>11.469515083839603</v>
      </c>
      <c r="L232">
        <f t="shared" si="30"/>
        <v>-23.040450449181996</v>
      </c>
      <c r="M232">
        <f t="shared" si="36"/>
        <v>530.86235690121089</v>
      </c>
    </row>
    <row r="233" spans="1:13" x14ac:dyDescent="0.25">
      <c r="A233" s="9">
        <v>706.04999999998995</v>
      </c>
      <c r="B233" s="10">
        <v>327</v>
      </c>
      <c r="C233">
        <f t="shared" si="31"/>
        <v>336.45187788217299</v>
      </c>
      <c r="D233">
        <f t="shared" si="32"/>
        <v>532.55000000000996</v>
      </c>
      <c r="E233">
        <f t="shared" si="33"/>
        <v>-9.4518778821729938</v>
      </c>
      <c r="F233">
        <f t="shared" si="34"/>
        <v>1.0262975395918791E-5</v>
      </c>
      <c r="G233">
        <f t="shared" si="34"/>
        <v>5.0949068682956941E-2</v>
      </c>
      <c r="H233">
        <f t="shared" si="34"/>
        <v>9.4896596678369143</v>
      </c>
      <c r="I233">
        <f t="shared" si="34"/>
        <v>0</v>
      </c>
      <c r="J233">
        <f t="shared" si="29"/>
        <v>0</v>
      </c>
      <c r="K233">
        <f t="shared" si="35"/>
        <v>9.5406189994952673</v>
      </c>
      <c r="L233">
        <f t="shared" si="30"/>
        <v>-18.992496881668259</v>
      </c>
      <c r="M233">
        <f t="shared" si="36"/>
        <v>360.71493780017857</v>
      </c>
    </row>
    <row r="234" spans="1:13" x14ac:dyDescent="0.25">
      <c r="A234" s="9">
        <v>706.09999999999002</v>
      </c>
      <c r="B234" s="10">
        <v>351</v>
      </c>
      <c r="C234">
        <f t="shared" si="31"/>
        <v>336.33282039900337</v>
      </c>
      <c r="D234">
        <f t="shared" si="32"/>
        <v>532.50000000000989</v>
      </c>
      <c r="E234">
        <f t="shared" si="33"/>
        <v>14.667179600996633</v>
      </c>
      <c r="F234">
        <f t="shared" si="34"/>
        <v>6.7298814231018834E-6</v>
      </c>
      <c r="G234">
        <f t="shared" si="34"/>
        <v>3.7132590902449657E-2</v>
      </c>
      <c r="H234">
        <f t="shared" si="34"/>
        <v>7.859410976541426</v>
      </c>
      <c r="I234">
        <f t="shared" si="34"/>
        <v>0</v>
      </c>
      <c r="J234">
        <f t="shared" si="29"/>
        <v>0</v>
      </c>
      <c r="K234">
        <f t="shared" si="35"/>
        <v>7.896550297325299</v>
      </c>
      <c r="L234">
        <f t="shared" si="30"/>
        <v>6.7706293036713339</v>
      </c>
      <c r="M234">
        <f t="shared" si="36"/>
        <v>45.841421167732975</v>
      </c>
    </row>
    <row r="235" spans="1:13" x14ac:dyDescent="0.25">
      <c r="A235" s="9">
        <v>706.14999999998997</v>
      </c>
      <c r="B235" s="10">
        <v>327</v>
      </c>
      <c r="C235">
        <f t="shared" si="31"/>
        <v>336.2137629158342</v>
      </c>
      <c r="D235">
        <f t="shared" si="32"/>
        <v>532.45000000000994</v>
      </c>
      <c r="E235">
        <f t="shared" si="33"/>
        <v>-9.2137629158341952</v>
      </c>
      <c r="F235">
        <f t="shared" si="34"/>
        <v>4.3906934612757067E-6</v>
      </c>
      <c r="G235">
        <f t="shared" si="34"/>
        <v>2.6925627723478011E-2</v>
      </c>
      <c r="H235">
        <f t="shared" si="34"/>
        <v>6.476210278995401</v>
      </c>
      <c r="I235">
        <f t="shared" si="34"/>
        <v>0</v>
      </c>
      <c r="J235">
        <f t="shared" si="29"/>
        <v>0</v>
      </c>
      <c r="K235">
        <f t="shared" si="35"/>
        <v>6.5031402974123402</v>
      </c>
      <c r="L235">
        <f t="shared" si="30"/>
        <v>-15.716903213246535</v>
      </c>
      <c r="M235">
        <f t="shared" si="36"/>
        <v>247.02104661455928</v>
      </c>
    </row>
    <row r="236" spans="1:13" x14ac:dyDescent="0.25">
      <c r="A236" s="9">
        <v>706.19999999999004</v>
      </c>
      <c r="B236" s="10">
        <v>367</v>
      </c>
      <c r="C236">
        <f t="shared" si="31"/>
        <v>336.09470543266457</v>
      </c>
      <c r="D236">
        <f t="shared" si="32"/>
        <v>532.40000000000987</v>
      </c>
      <c r="E236">
        <f t="shared" si="33"/>
        <v>30.905294567335432</v>
      </c>
      <c r="F236">
        <f t="shared" si="34"/>
        <v>2.8500363814607008E-6</v>
      </c>
      <c r="G236">
        <f t="shared" si="34"/>
        <v>1.9425311947211449E-2</v>
      </c>
      <c r="H236">
        <f t="shared" si="34"/>
        <v>5.3093757884887909</v>
      </c>
      <c r="I236">
        <f t="shared" si="34"/>
        <v>0</v>
      </c>
      <c r="J236">
        <f t="shared" si="29"/>
        <v>0</v>
      </c>
      <c r="K236">
        <f t="shared" si="35"/>
        <v>5.3288039504723841</v>
      </c>
      <c r="L236">
        <f t="shared" si="30"/>
        <v>25.576490616863047</v>
      </c>
      <c r="M236">
        <f t="shared" si="36"/>
        <v>654.15687227448348</v>
      </c>
    </row>
    <row r="237" spans="1:13" x14ac:dyDescent="0.25">
      <c r="A237" s="9">
        <v>706.24999999999</v>
      </c>
      <c r="B237" s="10">
        <v>324</v>
      </c>
      <c r="C237">
        <f t="shared" si="31"/>
        <v>335.97564794949517</v>
      </c>
      <c r="D237">
        <f t="shared" si="32"/>
        <v>532.35000000000991</v>
      </c>
      <c r="E237">
        <f t="shared" si="33"/>
        <v>-11.975647949495169</v>
      </c>
      <c r="F237">
        <f t="shared" si="34"/>
        <v>1.8405993786705605E-6</v>
      </c>
      <c r="G237">
        <f t="shared" si="34"/>
        <v>1.3943177225950265E-2</v>
      </c>
      <c r="H237">
        <f t="shared" si="34"/>
        <v>4.330694709080646</v>
      </c>
      <c r="I237">
        <f t="shared" si="34"/>
        <v>0</v>
      </c>
      <c r="J237">
        <f t="shared" si="29"/>
        <v>0</v>
      </c>
      <c r="K237">
        <f t="shared" si="35"/>
        <v>4.3446397269059753</v>
      </c>
      <c r="L237">
        <f t="shared" si="30"/>
        <v>-16.320287676401144</v>
      </c>
      <c r="M237">
        <f t="shared" si="36"/>
        <v>266.35178984049105</v>
      </c>
    </row>
    <row r="238" spans="1:13" x14ac:dyDescent="0.25">
      <c r="A238" s="9">
        <v>706.29999999998995</v>
      </c>
      <c r="B238" s="10">
        <v>323</v>
      </c>
      <c r="C238">
        <f t="shared" si="31"/>
        <v>335.85659046632577</v>
      </c>
      <c r="D238">
        <f t="shared" si="32"/>
        <v>532.30000000000996</v>
      </c>
      <c r="E238">
        <f t="shared" si="33"/>
        <v>-12.85659046632577</v>
      </c>
      <c r="F238">
        <f t="shared" si="34"/>
        <v>1.1826594847856499E-6</v>
      </c>
      <c r="G238">
        <f t="shared" si="34"/>
        <v>9.9574256930612046E-3</v>
      </c>
      <c r="H238">
        <f t="shared" si="34"/>
        <v>3.5144976281456968</v>
      </c>
      <c r="I238">
        <f t="shared" si="34"/>
        <v>0</v>
      </c>
      <c r="J238">
        <f t="shared" si="29"/>
        <v>0</v>
      </c>
      <c r="K238">
        <f t="shared" si="35"/>
        <v>3.5244562364982426</v>
      </c>
      <c r="L238">
        <f t="shared" si="30"/>
        <v>-16.381046702824012</v>
      </c>
      <c r="M238">
        <f t="shared" si="36"/>
        <v>268.33869108010146</v>
      </c>
    </row>
    <row r="239" spans="1:13" x14ac:dyDescent="0.25">
      <c r="A239" s="9">
        <v>706.34999999999002</v>
      </c>
      <c r="B239" s="10">
        <v>321</v>
      </c>
      <c r="C239">
        <f t="shared" si="31"/>
        <v>335.73753298315614</v>
      </c>
      <c r="D239">
        <f t="shared" si="32"/>
        <v>532.25000000000989</v>
      </c>
      <c r="E239">
        <f t="shared" si="33"/>
        <v>-14.737532983156143</v>
      </c>
      <c r="F239">
        <f t="shared" si="34"/>
        <v>7.5605214183117255E-7</v>
      </c>
      <c r="G239">
        <f t="shared" si="34"/>
        <v>7.0749598843326275E-3</v>
      </c>
      <c r="H239">
        <f t="shared" si="34"/>
        <v>2.8376610602916661</v>
      </c>
      <c r="I239">
        <f t="shared" si="34"/>
        <v>0</v>
      </c>
      <c r="J239">
        <f t="shared" si="29"/>
        <v>0</v>
      </c>
      <c r="K239">
        <f t="shared" si="35"/>
        <v>2.8447367762281406</v>
      </c>
      <c r="L239">
        <f t="shared" si="30"/>
        <v>-17.582269759384282</v>
      </c>
      <c r="M239">
        <f t="shared" si="36"/>
        <v>309.13620989175899</v>
      </c>
    </row>
    <row r="240" spans="1:13" x14ac:dyDescent="0.25">
      <c r="A240" s="9">
        <v>706.39999999998997</v>
      </c>
      <c r="B240" s="10">
        <v>373</v>
      </c>
      <c r="C240">
        <f t="shared" si="31"/>
        <v>335.61847549998674</v>
      </c>
      <c r="D240">
        <f t="shared" si="32"/>
        <v>532.20000000000994</v>
      </c>
      <c r="E240">
        <f t="shared" si="33"/>
        <v>37.381524500013256</v>
      </c>
      <c r="F240">
        <f t="shared" si="34"/>
        <v>4.808784973289543E-7</v>
      </c>
      <c r="G240">
        <f t="shared" si="34"/>
        <v>5.0014101383091545E-3</v>
      </c>
      <c r="H240">
        <f t="shared" si="34"/>
        <v>2.2795512863617384</v>
      </c>
      <c r="I240">
        <f t="shared" si="34"/>
        <v>0</v>
      </c>
      <c r="J240">
        <f t="shared" si="29"/>
        <v>0</v>
      </c>
      <c r="K240">
        <f t="shared" si="35"/>
        <v>2.284553177378545</v>
      </c>
      <c r="L240">
        <f t="shared" si="30"/>
        <v>35.096971322634708</v>
      </c>
      <c r="M240">
        <f t="shared" si="36"/>
        <v>1231.797396021843</v>
      </c>
    </row>
    <row r="241" spans="1:13" x14ac:dyDescent="0.25">
      <c r="A241" s="9">
        <v>706.44999999999004</v>
      </c>
      <c r="B241" s="10">
        <v>335</v>
      </c>
      <c r="C241">
        <f t="shared" si="31"/>
        <v>335.49941801681712</v>
      </c>
      <c r="D241">
        <f t="shared" si="32"/>
        <v>532.15000000000987</v>
      </c>
      <c r="E241">
        <f t="shared" si="33"/>
        <v>-0.49941801681711695</v>
      </c>
      <c r="F241">
        <f t="shared" si="34"/>
        <v>3.0430602320954899E-7</v>
      </c>
      <c r="G241">
        <f t="shared" si="34"/>
        <v>3.5176493008770432E-3</v>
      </c>
      <c r="H241">
        <f t="shared" si="34"/>
        <v>1.821922064580076</v>
      </c>
      <c r="I241">
        <f t="shared" si="34"/>
        <v>0</v>
      </c>
      <c r="J241">
        <f t="shared" si="29"/>
        <v>0</v>
      </c>
      <c r="K241">
        <f t="shared" si="35"/>
        <v>1.8254400181869763</v>
      </c>
      <c r="L241">
        <f t="shared" si="30"/>
        <v>-2.3248580350040933</v>
      </c>
      <c r="M241">
        <f t="shared" si="36"/>
        <v>5.4049648829230934</v>
      </c>
    </row>
    <row r="242" spans="1:13" x14ac:dyDescent="0.25">
      <c r="A242" s="9">
        <v>706.49999999999</v>
      </c>
      <c r="B242" s="10">
        <v>330</v>
      </c>
      <c r="C242">
        <f t="shared" si="31"/>
        <v>335.38036053364794</v>
      </c>
      <c r="D242">
        <f t="shared" si="32"/>
        <v>532.10000000000991</v>
      </c>
      <c r="E242">
        <f t="shared" si="33"/>
        <v>-5.380360533647945</v>
      </c>
      <c r="F242">
        <f t="shared" si="34"/>
        <v>1.9159197756199835E-7</v>
      </c>
      <c r="G242">
        <f t="shared" si="34"/>
        <v>2.4615246521902255E-3</v>
      </c>
      <c r="H242">
        <f t="shared" si="34"/>
        <v>1.4487778721270397</v>
      </c>
      <c r="I242">
        <f t="shared" si="34"/>
        <v>0</v>
      </c>
      <c r="J242">
        <f t="shared" si="29"/>
        <v>0</v>
      </c>
      <c r="K242">
        <f t="shared" si="35"/>
        <v>1.4512395883712075</v>
      </c>
      <c r="L242">
        <f t="shared" si="30"/>
        <v>-6.831600122019152</v>
      </c>
      <c r="M242">
        <f t="shared" si="36"/>
        <v>46.670760227172096</v>
      </c>
    </row>
    <row r="243" spans="1:13" x14ac:dyDescent="0.25">
      <c r="A243" s="9">
        <v>706.54999999998904</v>
      </c>
      <c r="B243" s="10">
        <v>324</v>
      </c>
      <c r="C243">
        <f t="shared" si="31"/>
        <v>335.26130305048059</v>
      </c>
      <c r="D243">
        <f t="shared" si="32"/>
        <v>532.05000000001087</v>
      </c>
      <c r="E243">
        <f t="shared" si="33"/>
        <v>-11.261303050480592</v>
      </c>
      <c r="F243">
        <f t="shared" si="34"/>
        <v>1.2001503954885963E-7</v>
      </c>
      <c r="G243">
        <f t="shared" si="34"/>
        <v>1.7137498139716608E-3</v>
      </c>
      <c r="H243">
        <f t="shared" si="34"/>
        <v>1.1462131689027935</v>
      </c>
      <c r="I243">
        <f t="shared" si="34"/>
        <v>0</v>
      </c>
      <c r="J243">
        <f t="shared" si="29"/>
        <v>0</v>
      </c>
      <c r="K243">
        <f t="shared" si="35"/>
        <v>1.1479270387318046</v>
      </c>
      <c r="L243">
        <f t="shared" si="30"/>
        <v>-12.409230089212397</v>
      </c>
      <c r="M243">
        <f t="shared" si="36"/>
        <v>153.98899140701431</v>
      </c>
    </row>
    <row r="244" spans="1:13" x14ac:dyDescent="0.25">
      <c r="A244" s="9">
        <v>706.599999999989</v>
      </c>
      <c r="B244" s="10">
        <v>380</v>
      </c>
      <c r="C244">
        <f t="shared" si="31"/>
        <v>335.14224556731142</v>
      </c>
      <c r="D244">
        <f t="shared" si="32"/>
        <v>532.00000000001091</v>
      </c>
      <c r="E244">
        <f t="shared" si="33"/>
        <v>44.85775443268858</v>
      </c>
      <c r="F244">
        <f t="shared" si="34"/>
        <v>7.4797245703744109E-8</v>
      </c>
      <c r="G244">
        <f t="shared" si="34"/>
        <v>1.1870861352162897E-3</v>
      </c>
      <c r="H244">
        <f t="shared" si="34"/>
        <v>0.90223685683482946</v>
      </c>
      <c r="I244">
        <f t="shared" si="34"/>
        <v>0</v>
      </c>
      <c r="J244">
        <f t="shared" si="29"/>
        <v>0</v>
      </c>
      <c r="K244">
        <f t="shared" si="35"/>
        <v>0.90342401776729142</v>
      </c>
      <c r="L244">
        <f t="shared" si="30"/>
        <v>43.954330414921287</v>
      </c>
      <c r="M244">
        <f t="shared" si="36"/>
        <v>1931.9831622240745</v>
      </c>
    </row>
    <row r="245" spans="1:13" x14ac:dyDescent="0.25">
      <c r="A245" s="9">
        <v>706.64999999998895</v>
      </c>
      <c r="B245" s="10">
        <v>338</v>
      </c>
      <c r="C245">
        <f t="shared" si="31"/>
        <v>335.02318808414202</v>
      </c>
      <c r="D245">
        <f t="shared" si="32"/>
        <v>531.95000000001096</v>
      </c>
      <c r="E245">
        <f t="shared" si="33"/>
        <v>2.9768119158579793</v>
      </c>
      <c r="F245">
        <f t="shared" si="34"/>
        <v>4.6379612962877836E-8</v>
      </c>
      <c r="G245">
        <f t="shared" si="34"/>
        <v>8.1810420595692865E-4</v>
      </c>
      <c r="H245">
        <f t="shared" si="34"/>
        <v>0.70658972154306909</v>
      </c>
      <c r="I245">
        <f t="shared" si="34"/>
        <v>0</v>
      </c>
      <c r="J245">
        <f t="shared" si="29"/>
        <v>0</v>
      </c>
      <c r="K245">
        <f t="shared" si="35"/>
        <v>0.70740787212863898</v>
      </c>
      <c r="L245">
        <f t="shared" si="30"/>
        <v>2.2694040437293403</v>
      </c>
      <c r="M245">
        <f t="shared" si="36"/>
        <v>5.1501947136950816</v>
      </c>
    </row>
    <row r="246" spans="1:13" x14ac:dyDescent="0.25">
      <c r="A246" s="9">
        <v>706.69999999998902</v>
      </c>
      <c r="B246" s="10">
        <v>331</v>
      </c>
      <c r="C246">
        <f t="shared" si="31"/>
        <v>334.90413060097239</v>
      </c>
      <c r="D246">
        <f t="shared" si="32"/>
        <v>531.90000000001089</v>
      </c>
      <c r="E246">
        <f t="shared" si="33"/>
        <v>-3.9041306009723939</v>
      </c>
      <c r="F246">
        <f t="shared" si="34"/>
        <v>2.8612790515000636E-8</v>
      </c>
      <c r="G246">
        <f t="shared" si="34"/>
        <v>5.6095316033870834E-4</v>
      </c>
      <c r="H246">
        <f t="shared" si="34"/>
        <v>0.5505612583696794</v>
      </c>
      <c r="I246">
        <f t="shared" si="34"/>
        <v>0</v>
      </c>
      <c r="J246">
        <f t="shared" si="29"/>
        <v>0</v>
      </c>
      <c r="K246">
        <f t="shared" si="35"/>
        <v>0.55112224014280864</v>
      </c>
      <c r="L246">
        <f t="shared" si="30"/>
        <v>-4.4552528411152021</v>
      </c>
      <c r="M246">
        <f t="shared" si="36"/>
        <v>19.849277878265081</v>
      </c>
    </row>
    <row r="247" spans="1:13" x14ac:dyDescent="0.25">
      <c r="A247" s="9">
        <v>706.74999999998897</v>
      </c>
      <c r="B247" s="10">
        <v>322</v>
      </c>
      <c r="C247">
        <f t="shared" si="31"/>
        <v>334.78507311780299</v>
      </c>
      <c r="D247">
        <f t="shared" si="32"/>
        <v>531.85000000001094</v>
      </c>
      <c r="E247">
        <f t="shared" si="33"/>
        <v>-12.785073117802995</v>
      </c>
      <c r="F247">
        <f t="shared" si="34"/>
        <v>1.7562441524051344E-8</v>
      </c>
      <c r="G247">
        <f t="shared" si="34"/>
        <v>3.8268034226015597E-4</v>
      </c>
      <c r="H247">
        <f t="shared" si="34"/>
        <v>0.42681095801804536</v>
      </c>
      <c r="I247">
        <f t="shared" si="34"/>
        <v>0</v>
      </c>
      <c r="J247">
        <f t="shared" si="29"/>
        <v>0</v>
      </c>
      <c r="K247">
        <f t="shared" si="35"/>
        <v>0.42719365592274705</v>
      </c>
      <c r="L247">
        <f t="shared" si="30"/>
        <v>-13.212266773725741</v>
      </c>
      <c r="M247">
        <f t="shared" si="36"/>
        <v>174.5639933000972</v>
      </c>
    </row>
    <row r="248" spans="1:13" x14ac:dyDescent="0.25">
      <c r="A248" s="9">
        <v>706.79999999998904</v>
      </c>
      <c r="B248" s="10">
        <v>320</v>
      </c>
      <c r="C248">
        <f t="shared" si="31"/>
        <v>334.66601563463337</v>
      </c>
      <c r="D248">
        <f t="shared" si="32"/>
        <v>531.80000000001087</v>
      </c>
      <c r="E248">
        <f t="shared" si="33"/>
        <v>-14.666015634633368</v>
      </c>
      <c r="F248">
        <f t="shared" si="34"/>
        <v>1.0725095008727054E-8</v>
      </c>
      <c r="G248">
        <f t="shared" si="34"/>
        <v>2.5973907477442319E-4</v>
      </c>
      <c r="H248">
        <f t="shared" si="34"/>
        <v>0.32919789920114439</v>
      </c>
      <c r="I248">
        <f t="shared" si="34"/>
        <v>0</v>
      </c>
      <c r="J248">
        <f t="shared" si="29"/>
        <v>0</v>
      </c>
      <c r="K248">
        <f t="shared" si="35"/>
        <v>0.32945764900101382</v>
      </c>
      <c r="L248">
        <f t="shared" si="30"/>
        <v>-14.995473283634382</v>
      </c>
      <c r="M248">
        <f t="shared" si="36"/>
        <v>224.86421900019252</v>
      </c>
    </row>
    <row r="249" spans="1:13" x14ac:dyDescent="0.25">
      <c r="A249" s="9">
        <v>706.849999999989</v>
      </c>
      <c r="B249" s="10">
        <v>297</v>
      </c>
      <c r="C249">
        <f t="shared" si="31"/>
        <v>334.5469581514642</v>
      </c>
      <c r="D249">
        <f t="shared" si="32"/>
        <v>531.75000000001091</v>
      </c>
      <c r="E249">
        <f t="shared" si="33"/>
        <v>-37.546958151464196</v>
      </c>
      <c r="F249">
        <f t="shared" si="34"/>
        <v>6.5164187682370633E-9</v>
      </c>
      <c r="G249">
        <f t="shared" si="34"/>
        <v>1.7540016821648906E-4</v>
      </c>
      <c r="H249">
        <f t="shared" si="34"/>
        <v>0.2526213955516361</v>
      </c>
      <c r="I249">
        <f t="shared" si="34"/>
        <v>0</v>
      </c>
      <c r="J249">
        <f t="shared" si="29"/>
        <v>0</v>
      </c>
      <c r="K249">
        <f t="shared" si="35"/>
        <v>0.25279680223627138</v>
      </c>
      <c r="L249">
        <f t="shared" si="30"/>
        <v>-37.799754953700464</v>
      </c>
      <c r="M249">
        <f t="shared" si="36"/>
        <v>1428.8214745598027</v>
      </c>
    </row>
    <row r="250" spans="1:13" x14ac:dyDescent="0.25">
      <c r="A250" s="9">
        <v>706.89999999998895</v>
      </c>
      <c r="B250" s="10">
        <v>341</v>
      </c>
      <c r="C250">
        <f t="shared" si="31"/>
        <v>334.4279006682948</v>
      </c>
      <c r="D250">
        <f t="shared" si="32"/>
        <v>531.70000000001096</v>
      </c>
      <c r="E250">
        <f t="shared" si="33"/>
        <v>6.5720993317052034</v>
      </c>
      <c r="F250">
        <f t="shared" si="34"/>
        <v>3.9392033852537735E-9</v>
      </c>
      <c r="G250">
        <f t="shared" si="34"/>
        <v>1.1784585258860282E-4</v>
      </c>
      <c r="H250">
        <f t="shared" si="34"/>
        <v>0.19287448780324803</v>
      </c>
      <c r="I250">
        <f t="shared" si="34"/>
        <v>0</v>
      </c>
      <c r="J250">
        <f t="shared" si="29"/>
        <v>0</v>
      </c>
      <c r="K250">
        <f t="shared" si="35"/>
        <v>0.19299233759504003</v>
      </c>
      <c r="L250">
        <f t="shared" si="30"/>
        <v>6.3791069941101632</v>
      </c>
      <c r="M250">
        <f t="shared" si="36"/>
        <v>40.6930060423052</v>
      </c>
    </row>
    <row r="251" spans="1:13" x14ac:dyDescent="0.25">
      <c r="A251" s="9">
        <v>706.94999999998902</v>
      </c>
      <c r="B251" s="10">
        <v>350</v>
      </c>
      <c r="C251">
        <f t="shared" si="31"/>
        <v>334.30884318512517</v>
      </c>
      <c r="D251">
        <f t="shared" si="32"/>
        <v>531.65000000001089</v>
      </c>
      <c r="E251">
        <f t="shared" si="33"/>
        <v>15.69115681487483</v>
      </c>
      <c r="F251">
        <f t="shared" si="34"/>
        <v>2.3691873438774367E-9</v>
      </c>
      <c r="G251">
        <f t="shared" si="34"/>
        <v>7.8775320881132284E-5</v>
      </c>
      <c r="H251">
        <f t="shared" si="34"/>
        <v>0.14651126645054852</v>
      </c>
      <c r="I251">
        <f t="shared" si="34"/>
        <v>0</v>
      </c>
      <c r="J251">
        <f t="shared" si="29"/>
        <v>0</v>
      </c>
      <c r="K251">
        <f t="shared" si="35"/>
        <v>0.14659004414061699</v>
      </c>
      <c r="L251">
        <f t="shared" si="30"/>
        <v>15.544566770734214</v>
      </c>
      <c r="M251">
        <f t="shared" si="36"/>
        <v>241.63355608981431</v>
      </c>
    </row>
    <row r="252" spans="1:13" x14ac:dyDescent="0.25">
      <c r="A252" s="9">
        <v>706.99999999998897</v>
      </c>
      <c r="B252" s="10">
        <v>318</v>
      </c>
      <c r="C252">
        <f t="shared" si="31"/>
        <v>334.18978570195577</v>
      </c>
      <c r="D252">
        <f t="shared" si="32"/>
        <v>531.60000000001094</v>
      </c>
      <c r="E252">
        <f t="shared" si="33"/>
        <v>-16.18978570195577</v>
      </c>
      <c r="F252">
        <f t="shared" si="34"/>
        <v>1.417692312502064E-9</v>
      </c>
      <c r="G252">
        <f t="shared" si="34"/>
        <v>5.2391114829937341E-5</v>
      </c>
      <c r="H252">
        <f t="shared" si="34"/>
        <v>0.110728352954426</v>
      </c>
      <c r="I252">
        <f t="shared" si="34"/>
        <v>0</v>
      </c>
      <c r="J252">
        <f t="shared" si="29"/>
        <v>0</v>
      </c>
      <c r="K252">
        <f t="shared" si="35"/>
        <v>0.11078074548694825</v>
      </c>
      <c r="L252">
        <f t="shared" si="30"/>
        <v>-16.300566447442719</v>
      </c>
      <c r="M252">
        <f t="shared" si="36"/>
        <v>265.70846650749536</v>
      </c>
    </row>
    <row r="253" spans="1:13" x14ac:dyDescent="0.25">
      <c r="A253" s="9">
        <v>707.04999999998904</v>
      </c>
      <c r="B253" s="10">
        <v>347</v>
      </c>
      <c r="C253">
        <f t="shared" si="31"/>
        <v>334.07072821878614</v>
      </c>
      <c r="D253">
        <f t="shared" si="32"/>
        <v>531.55000000001087</v>
      </c>
      <c r="E253">
        <f t="shared" si="33"/>
        <v>12.929271781213856</v>
      </c>
      <c r="F253">
        <f t="shared" si="34"/>
        <v>8.4402662288462526E-10</v>
      </c>
      <c r="G253">
        <f t="shared" si="34"/>
        <v>3.4667033470861254E-5</v>
      </c>
      <c r="H253">
        <f t="shared" si="34"/>
        <v>8.3260351194250501E-2</v>
      </c>
      <c r="I253">
        <f t="shared" si="34"/>
        <v>0</v>
      </c>
      <c r="J253">
        <f t="shared" si="29"/>
        <v>0</v>
      </c>
      <c r="K253">
        <f t="shared" si="35"/>
        <v>8.329501907174798E-2</v>
      </c>
      <c r="L253">
        <f t="shared" si="30"/>
        <v>12.845976762142108</v>
      </c>
      <c r="M253">
        <f t="shared" si="36"/>
        <v>165.01911897349504</v>
      </c>
    </row>
    <row r="254" spans="1:13" x14ac:dyDescent="0.25">
      <c r="A254" s="9">
        <v>707.099999999989</v>
      </c>
      <c r="B254" s="10">
        <v>316</v>
      </c>
      <c r="C254">
        <f t="shared" si="31"/>
        <v>333.95167073561674</v>
      </c>
      <c r="D254">
        <f t="shared" si="32"/>
        <v>531.50000000001091</v>
      </c>
      <c r="E254">
        <f t="shared" si="33"/>
        <v>-17.951670735616744</v>
      </c>
      <c r="F254">
        <f t="shared" si="34"/>
        <v>4.9994460689177216E-10</v>
      </c>
      <c r="G254">
        <f t="shared" si="34"/>
        <v>2.2822714659967726E-5</v>
      </c>
      <c r="H254">
        <f t="shared" si="34"/>
        <v>6.2288692934515721E-2</v>
      </c>
      <c r="I254">
        <f t="shared" si="34"/>
        <v>0</v>
      </c>
      <c r="J254">
        <f t="shared" si="29"/>
        <v>0</v>
      </c>
      <c r="K254">
        <f t="shared" si="35"/>
        <v>6.2311516149120297E-2</v>
      </c>
      <c r="L254">
        <f t="shared" si="30"/>
        <v>-18.013982251765864</v>
      </c>
      <c r="M254">
        <f t="shared" si="36"/>
        <v>324.50355656693552</v>
      </c>
    </row>
    <row r="255" spans="1:13" x14ac:dyDescent="0.25">
      <c r="A255" s="9">
        <v>707.14999999998895</v>
      </c>
      <c r="B255" s="10">
        <v>350</v>
      </c>
      <c r="C255">
        <f t="shared" si="31"/>
        <v>333.83261325244757</v>
      </c>
      <c r="D255">
        <f t="shared" si="32"/>
        <v>531.45000000001096</v>
      </c>
      <c r="E255">
        <f t="shared" si="33"/>
        <v>16.167386747552428</v>
      </c>
      <c r="F255">
        <f t="shared" si="34"/>
        <v>2.9463152311129098E-10</v>
      </c>
      <c r="G255">
        <f t="shared" si="34"/>
        <v>1.4948909138309228E-5</v>
      </c>
      <c r="H255">
        <f t="shared" si="34"/>
        <v>4.6363026469175762E-2</v>
      </c>
      <c r="I255">
        <f t="shared" si="34"/>
        <v>0</v>
      </c>
      <c r="J255">
        <f t="shared" si="29"/>
        <v>0</v>
      </c>
      <c r="K255">
        <f t="shared" si="35"/>
        <v>4.6377975672945597E-2</v>
      </c>
      <c r="L255">
        <f t="shared" si="30"/>
        <v>16.121008771879481</v>
      </c>
      <c r="M255">
        <f t="shared" si="36"/>
        <v>259.8869238230152</v>
      </c>
    </row>
    <row r="256" spans="1:13" x14ac:dyDescent="0.25">
      <c r="A256" s="9">
        <v>707.19999999998902</v>
      </c>
      <c r="B256" s="10">
        <v>323</v>
      </c>
      <c r="C256">
        <f t="shared" si="31"/>
        <v>333.71355576927795</v>
      </c>
      <c r="D256">
        <f t="shared" si="32"/>
        <v>531.40000000001089</v>
      </c>
      <c r="E256">
        <f t="shared" si="33"/>
        <v>-10.713555769277946</v>
      </c>
      <c r="F256">
        <f t="shared" si="34"/>
        <v>1.7275400113299839E-10</v>
      </c>
      <c r="G256">
        <f t="shared" si="34"/>
        <v>9.7418914192777745E-6</v>
      </c>
      <c r="H256">
        <f t="shared" si="34"/>
        <v>3.4334119867494906E-2</v>
      </c>
      <c r="I256">
        <f t="shared" si="34"/>
        <v>0</v>
      </c>
      <c r="J256">
        <f t="shared" si="29"/>
        <v>0</v>
      </c>
      <c r="K256">
        <f t="shared" si="35"/>
        <v>3.4343861931668183E-2</v>
      </c>
      <c r="L256">
        <f t="shared" si="30"/>
        <v>-10.747899631209615</v>
      </c>
      <c r="M256">
        <f t="shared" si="36"/>
        <v>115.51734648255577</v>
      </c>
    </row>
    <row r="257" spans="1:13" x14ac:dyDescent="0.25">
      <c r="A257" s="9">
        <v>707.24999999998897</v>
      </c>
      <c r="B257" s="10">
        <v>310</v>
      </c>
      <c r="C257">
        <f t="shared" si="31"/>
        <v>333.59449828610855</v>
      </c>
      <c r="D257">
        <f t="shared" si="32"/>
        <v>531.35000000001094</v>
      </c>
      <c r="E257">
        <f t="shared" si="33"/>
        <v>-23.594498286108546</v>
      </c>
      <c r="F257">
        <f t="shared" si="34"/>
        <v>1.0077866467231626E-10</v>
      </c>
      <c r="G257">
        <f t="shared" si="34"/>
        <v>6.316385794432114E-6</v>
      </c>
      <c r="H257">
        <f t="shared" si="34"/>
        <v>2.5297152625086739E-2</v>
      </c>
      <c r="I257">
        <f t="shared" si="34"/>
        <v>0</v>
      </c>
      <c r="J257">
        <f t="shared" si="29"/>
        <v>0</v>
      </c>
      <c r="K257">
        <f t="shared" si="35"/>
        <v>2.5303469111659836E-2</v>
      </c>
      <c r="L257">
        <f t="shared" si="30"/>
        <v>-23.619801755220205</v>
      </c>
      <c r="M257">
        <f t="shared" si="36"/>
        <v>557.8950349559035</v>
      </c>
    </row>
    <row r="258" spans="1:13" x14ac:dyDescent="0.25">
      <c r="A258" s="9">
        <v>707.29999999998904</v>
      </c>
      <c r="B258" s="10">
        <v>328</v>
      </c>
      <c r="C258">
        <f t="shared" si="31"/>
        <v>333.47544080293892</v>
      </c>
      <c r="D258">
        <f t="shared" si="32"/>
        <v>531.30000000001087</v>
      </c>
      <c r="E258">
        <f t="shared" si="33"/>
        <v>-5.4754408029389197</v>
      </c>
      <c r="F258">
        <f t="shared" si="34"/>
        <v>5.8492564859884662E-11</v>
      </c>
      <c r="G258">
        <f t="shared" si="34"/>
        <v>4.0746057379464059E-6</v>
      </c>
      <c r="H258">
        <f t="shared" si="34"/>
        <v>1.8544235923380215E-2</v>
      </c>
      <c r="I258">
        <f t="shared" si="34"/>
        <v>0</v>
      </c>
      <c r="J258">
        <f t="shared" si="29"/>
        <v>0</v>
      </c>
      <c r="K258">
        <f t="shared" si="35"/>
        <v>1.8548310587610726E-2</v>
      </c>
      <c r="L258">
        <f t="shared" si="30"/>
        <v>-5.4939891135265304</v>
      </c>
      <c r="M258">
        <f t="shared" si="36"/>
        <v>30.18391637954803</v>
      </c>
    </row>
    <row r="259" spans="1:13" x14ac:dyDescent="0.25">
      <c r="A259" s="9">
        <v>707.349999999989</v>
      </c>
      <c r="B259" s="10">
        <v>305</v>
      </c>
      <c r="C259">
        <f t="shared" si="31"/>
        <v>333.35638331976952</v>
      </c>
      <c r="D259">
        <f t="shared" si="32"/>
        <v>531.25000000001091</v>
      </c>
      <c r="E259">
        <f t="shared" si="33"/>
        <v>-28.35638331976952</v>
      </c>
      <c r="F259">
        <f t="shared" si="34"/>
        <v>3.3777251836583764E-11</v>
      </c>
      <c r="G259">
        <f t="shared" si="34"/>
        <v>2.6151350266853885E-6</v>
      </c>
      <c r="H259">
        <f t="shared" si="34"/>
        <v>1.352501724625781E-2</v>
      </c>
      <c r="I259">
        <f t="shared" si="34"/>
        <v>0</v>
      </c>
      <c r="J259">
        <f t="shared" si="29"/>
        <v>0</v>
      </c>
      <c r="K259">
        <f t="shared" si="35"/>
        <v>1.3527632415061747E-2</v>
      </c>
      <c r="L259">
        <f t="shared" si="30"/>
        <v>-28.369910952184583</v>
      </c>
      <c r="M259">
        <f t="shared" si="36"/>
        <v>804.85184743488276</v>
      </c>
    </row>
    <row r="260" spans="1:13" x14ac:dyDescent="0.25">
      <c r="A260" s="9">
        <v>707.39999999998895</v>
      </c>
      <c r="B260" s="10">
        <v>330</v>
      </c>
      <c r="C260">
        <f t="shared" si="31"/>
        <v>333.23732583660012</v>
      </c>
      <c r="D260">
        <f t="shared" si="32"/>
        <v>531.20000000001096</v>
      </c>
      <c r="E260">
        <f t="shared" si="33"/>
        <v>-3.237325836600121</v>
      </c>
      <c r="F260">
        <f t="shared" si="34"/>
        <v>1.9406156943796527E-11</v>
      </c>
      <c r="G260">
        <f t="shared" si="34"/>
        <v>1.6699144536015286E-6</v>
      </c>
      <c r="H260">
        <f t="shared" si="34"/>
        <v>9.8142765649900827E-3</v>
      </c>
      <c r="I260">
        <f t="shared" si="34"/>
        <v>0</v>
      </c>
      <c r="J260">
        <f t="shared" si="29"/>
        <v>0</v>
      </c>
      <c r="K260">
        <f t="shared" si="35"/>
        <v>9.8159464988498406E-3</v>
      </c>
      <c r="L260">
        <f t="shared" si="30"/>
        <v>-3.2471417830989706</v>
      </c>
      <c r="M260">
        <f t="shared" si="36"/>
        <v>10.543929759547161</v>
      </c>
    </row>
    <row r="261" spans="1:13" x14ac:dyDescent="0.25">
      <c r="A261" s="9">
        <v>707.44999999998902</v>
      </c>
      <c r="B261" s="10">
        <v>325</v>
      </c>
      <c r="C261">
        <f t="shared" si="31"/>
        <v>333.11826835343049</v>
      </c>
      <c r="D261">
        <f t="shared" si="32"/>
        <v>531.15000000001089</v>
      </c>
      <c r="E261">
        <f t="shared" si="33"/>
        <v>-8.1182683534304942</v>
      </c>
      <c r="F261">
        <f t="shared" si="34"/>
        <v>1.1092931921281913E-11</v>
      </c>
      <c r="G261">
        <f t="shared" si="34"/>
        <v>1.0609279979511169E-6</v>
      </c>
      <c r="H261">
        <f t="shared" si="34"/>
        <v>7.085497312940987E-3</v>
      </c>
      <c r="I261">
        <f t="shared" si="34"/>
        <v>0</v>
      </c>
      <c r="J261">
        <f t="shared" si="29"/>
        <v>0</v>
      </c>
      <c r="K261">
        <f t="shared" si="35"/>
        <v>7.0865582520318699E-3</v>
      </c>
      <c r="L261">
        <f t="shared" si="30"/>
        <v>-8.1253549116825265</v>
      </c>
      <c r="M261">
        <f t="shared" si="36"/>
        <v>66.021392440803353</v>
      </c>
    </row>
    <row r="262" spans="1:13" x14ac:dyDescent="0.25">
      <c r="A262" s="9">
        <v>707.49999999998897</v>
      </c>
      <c r="B262" s="10">
        <v>348</v>
      </c>
      <c r="C262">
        <f t="shared" si="31"/>
        <v>332.99921087026132</v>
      </c>
      <c r="D262">
        <f t="shared" si="32"/>
        <v>531.10000000001094</v>
      </c>
      <c r="E262">
        <f t="shared" si="33"/>
        <v>15.000789129738678</v>
      </c>
      <c r="F262">
        <f t="shared" si="34"/>
        <v>6.3087706153483152E-12</v>
      </c>
      <c r="G262">
        <f t="shared" si="34"/>
        <v>6.7060869241504738E-7</v>
      </c>
      <c r="H262">
        <f t="shared" si="34"/>
        <v>5.089486468666379E-3</v>
      </c>
      <c r="I262">
        <f t="shared" si="34"/>
        <v>0</v>
      </c>
      <c r="J262">
        <f t="shared" si="29"/>
        <v>0</v>
      </c>
      <c r="K262">
        <f t="shared" si="35"/>
        <v>5.0901570836675647E-3</v>
      </c>
      <c r="L262">
        <f t="shared" si="30"/>
        <v>14.99569897265501</v>
      </c>
      <c r="M262">
        <f t="shared" si="36"/>
        <v>224.87098767848653</v>
      </c>
    </row>
    <row r="263" spans="1:13" x14ac:dyDescent="0.25">
      <c r="A263" s="9">
        <v>707.54999999998904</v>
      </c>
      <c r="B263" s="10">
        <v>321</v>
      </c>
      <c r="C263">
        <f t="shared" ref="C263:C326" si="37">$P$12*A263+$Q$12</f>
        <v>332.8801533870917</v>
      </c>
      <c r="D263">
        <f t="shared" ref="D263:D326" si="38">$E$2-A263-$N$5</f>
        <v>531.05000000001087</v>
      </c>
      <c r="E263">
        <f t="shared" ref="E263:E326" si="39">B263-C263</f>
        <v>-11.880153387091696</v>
      </c>
      <c r="F263">
        <f t="shared" si="34"/>
        <v>3.5697245581034733E-12</v>
      </c>
      <c r="G263">
        <f t="shared" si="34"/>
        <v>4.2173925561311661E-7</v>
      </c>
      <c r="H263">
        <f t="shared" si="34"/>
        <v>3.6372166569668208E-3</v>
      </c>
      <c r="I263">
        <f t="shared" si="34"/>
        <v>0</v>
      </c>
      <c r="J263">
        <f t="shared" si="29"/>
        <v>0</v>
      </c>
      <c r="K263">
        <f t="shared" ref="K263:K326" si="40">F263+G263+H263+I263+J263</f>
        <v>3.6376383997921585E-3</v>
      </c>
      <c r="L263">
        <f t="shared" ref="L263:L326" si="41">E263-K263</f>
        <v>-11.883791025491488</v>
      </c>
      <c r="M263">
        <f t="shared" ref="M263:M326" si="42">(L263)^2</f>
        <v>141.22448913755204</v>
      </c>
    </row>
    <row r="264" spans="1:13" x14ac:dyDescent="0.25">
      <c r="A264" s="9">
        <v>707.599999999989</v>
      </c>
      <c r="B264" s="10">
        <v>322</v>
      </c>
      <c r="C264">
        <f t="shared" si="37"/>
        <v>332.7610959039223</v>
      </c>
      <c r="D264">
        <f t="shared" si="38"/>
        <v>531.00000000001091</v>
      </c>
      <c r="E264">
        <f t="shared" si="39"/>
        <v>-10.761095903922296</v>
      </c>
      <c r="F264">
        <f t="shared" ref="F264:J314" si="43">F$5*EXP(-(($D264-F$6)^2)/(2*F$7^2))</f>
        <v>2.0096307065384865E-12</v>
      </c>
      <c r="G264">
        <f t="shared" si="43"/>
        <v>2.6388241909594119E-7</v>
      </c>
      <c r="H264">
        <f t="shared" si="43"/>
        <v>2.5861633897411632E-3</v>
      </c>
      <c r="I264">
        <f t="shared" si="43"/>
        <v>0</v>
      </c>
      <c r="J264">
        <f t="shared" si="43"/>
        <v>0</v>
      </c>
      <c r="K264">
        <f t="shared" si="40"/>
        <v>2.58642727416989E-3</v>
      </c>
      <c r="L264">
        <f t="shared" si="41"/>
        <v>-10.763682331196467</v>
      </c>
      <c r="M264">
        <f t="shared" si="42"/>
        <v>115.85685732691101</v>
      </c>
    </row>
    <row r="265" spans="1:13" x14ac:dyDescent="0.25">
      <c r="A265" s="9">
        <v>707.64999999998804</v>
      </c>
      <c r="B265" s="10">
        <v>333</v>
      </c>
      <c r="C265">
        <f t="shared" si="37"/>
        <v>332.64203842075517</v>
      </c>
      <c r="D265">
        <f t="shared" si="38"/>
        <v>530.95000000001187</v>
      </c>
      <c r="E265">
        <f t="shared" si="39"/>
        <v>0.35796157924482941</v>
      </c>
      <c r="F265">
        <f t="shared" si="43"/>
        <v>1.125613750675537E-12</v>
      </c>
      <c r="G265">
        <f t="shared" si="43"/>
        <v>1.6427386196467E-7</v>
      </c>
      <c r="H265">
        <f t="shared" si="43"/>
        <v>1.8295080656766547E-3</v>
      </c>
      <c r="I265">
        <f t="shared" si="43"/>
        <v>0</v>
      </c>
      <c r="J265">
        <f t="shared" si="43"/>
        <v>0</v>
      </c>
      <c r="K265">
        <f t="shared" si="40"/>
        <v>1.8296723406642332E-3</v>
      </c>
      <c r="L265">
        <f t="shared" si="41"/>
        <v>0.35613190690416519</v>
      </c>
      <c r="M265">
        <f t="shared" si="42"/>
        <v>0.12682993511519697</v>
      </c>
    </row>
    <row r="266" spans="1:13" x14ac:dyDescent="0.25">
      <c r="A266" s="9">
        <v>707.69999999998799</v>
      </c>
      <c r="B266" s="10">
        <v>327</v>
      </c>
      <c r="C266">
        <f t="shared" si="37"/>
        <v>332.52298093758577</v>
      </c>
      <c r="D266">
        <f t="shared" si="38"/>
        <v>530.90000000001191</v>
      </c>
      <c r="E266">
        <f t="shared" si="39"/>
        <v>-5.5229809375857712</v>
      </c>
      <c r="F266">
        <f t="shared" si="43"/>
        <v>6.2726940100898129E-13</v>
      </c>
      <c r="G266">
        <f t="shared" si="43"/>
        <v>1.0174616728003427E-7</v>
      </c>
      <c r="H266">
        <f t="shared" si="43"/>
        <v>1.2876691126625882E-3</v>
      </c>
      <c r="I266">
        <f t="shared" si="43"/>
        <v>0</v>
      </c>
      <c r="J266">
        <f t="shared" si="43"/>
        <v>0</v>
      </c>
      <c r="K266">
        <f t="shared" si="40"/>
        <v>1.2877708594571376E-3</v>
      </c>
      <c r="L266">
        <f t="shared" si="41"/>
        <v>-5.524268708445228</v>
      </c>
      <c r="M266">
        <f t="shared" si="42"/>
        <v>30.517544763107107</v>
      </c>
    </row>
    <row r="267" spans="1:13" x14ac:dyDescent="0.25">
      <c r="A267" s="9">
        <v>707.74999999998795</v>
      </c>
      <c r="B267" s="10">
        <v>358</v>
      </c>
      <c r="C267">
        <f t="shared" si="37"/>
        <v>332.40392345441637</v>
      </c>
      <c r="D267">
        <f t="shared" si="38"/>
        <v>530.85000000001196</v>
      </c>
      <c r="E267">
        <f t="shared" si="39"/>
        <v>25.596076545583628</v>
      </c>
      <c r="F267">
        <f t="shared" si="43"/>
        <v>3.4778463911756205E-13</v>
      </c>
      <c r="G267">
        <f t="shared" si="43"/>
        <v>6.2698800277898236E-8</v>
      </c>
      <c r="H267">
        <f t="shared" si="43"/>
        <v>9.0170776415173458E-4</v>
      </c>
      <c r="I267">
        <f t="shared" si="43"/>
        <v>0</v>
      </c>
      <c r="J267">
        <f t="shared" si="43"/>
        <v>0</v>
      </c>
      <c r="K267">
        <f t="shared" si="40"/>
        <v>9.0177046329979716E-4</v>
      </c>
      <c r="L267">
        <f t="shared" si="41"/>
        <v>25.595174775120327</v>
      </c>
      <c r="M267">
        <f t="shared" si="42"/>
        <v>655.11297176895584</v>
      </c>
    </row>
    <row r="268" spans="1:13" x14ac:dyDescent="0.25">
      <c r="A268" s="9">
        <v>707.79999999998802</v>
      </c>
      <c r="B268" s="10">
        <v>362</v>
      </c>
      <c r="C268">
        <f t="shared" si="37"/>
        <v>332.28486597124675</v>
      </c>
      <c r="D268">
        <f t="shared" si="38"/>
        <v>530.80000000001189</v>
      </c>
      <c r="E268">
        <f t="shared" si="39"/>
        <v>29.715134028753255</v>
      </c>
      <c r="F268">
        <f t="shared" si="43"/>
        <v>1.9184843940711339E-13</v>
      </c>
      <c r="G268">
        <f t="shared" si="43"/>
        <v>3.8440761643026842E-8</v>
      </c>
      <c r="H268">
        <f t="shared" si="43"/>
        <v>6.2823036068593275E-4</v>
      </c>
      <c r="I268">
        <f t="shared" si="43"/>
        <v>0</v>
      </c>
      <c r="J268">
        <f t="shared" si="43"/>
        <v>0</v>
      </c>
      <c r="K268">
        <f t="shared" si="40"/>
        <v>6.2826880163942419E-4</v>
      </c>
      <c r="L268">
        <f t="shared" si="41"/>
        <v>29.714505759951617</v>
      </c>
      <c r="M268">
        <f t="shared" si="42"/>
        <v>882.95185255819786</v>
      </c>
    </row>
    <row r="269" spans="1:13" x14ac:dyDescent="0.25">
      <c r="A269" s="9">
        <v>707.84999999998797</v>
      </c>
      <c r="B269" s="10">
        <v>329</v>
      </c>
      <c r="C269">
        <f t="shared" si="37"/>
        <v>332.16580848807757</v>
      </c>
      <c r="D269">
        <f t="shared" si="38"/>
        <v>530.75000000001194</v>
      </c>
      <c r="E269">
        <f t="shared" si="39"/>
        <v>-3.1658084880775732</v>
      </c>
      <c r="F269">
        <f t="shared" si="43"/>
        <v>1.0529257000571303E-13</v>
      </c>
      <c r="G269">
        <f t="shared" si="43"/>
        <v>2.344856758826711E-8</v>
      </c>
      <c r="H269">
        <f t="shared" si="43"/>
        <v>4.3547538662859546E-4</v>
      </c>
      <c r="I269">
        <f t="shared" si="43"/>
        <v>0</v>
      </c>
      <c r="J269">
        <f t="shared" si="43"/>
        <v>0</v>
      </c>
      <c r="K269">
        <f t="shared" si="40"/>
        <v>4.354988353014763E-4</v>
      </c>
      <c r="L269">
        <f t="shared" si="41"/>
        <v>-3.1662439869128747</v>
      </c>
      <c r="M269">
        <f t="shared" si="42"/>
        <v>10.025100984661936</v>
      </c>
    </row>
    <row r="270" spans="1:13" x14ac:dyDescent="0.25">
      <c r="A270" s="9">
        <v>707.89999999998804</v>
      </c>
      <c r="B270" s="10">
        <v>350</v>
      </c>
      <c r="C270">
        <f t="shared" si="37"/>
        <v>332.04675100490795</v>
      </c>
      <c r="D270">
        <f t="shared" si="38"/>
        <v>530.70000000001187</v>
      </c>
      <c r="E270">
        <f t="shared" si="39"/>
        <v>17.953248995092054</v>
      </c>
      <c r="F270">
        <f t="shared" si="43"/>
        <v>5.7494825798679837E-14</v>
      </c>
      <c r="G270">
        <f t="shared" si="43"/>
        <v>1.4230895607166294E-8</v>
      </c>
      <c r="H270">
        <f t="shared" si="43"/>
        <v>3.003308096200062E-4</v>
      </c>
      <c r="I270">
        <f t="shared" si="43"/>
        <v>0</v>
      </c>
      <c r="J270">
        <f t="shared" si="43"/>
        <v>0</v>
      </c>
      <c r="K270">
        <f t="shared" si="40"/>
        <v>3.0034504057310817E-4</v>
      </c>
      <c r="L270">
        <f t="shared" si="41"/>
        <v>17.952948650051482</v>
      </c>
      <c r="M270">
        <f t="shared" si="42"/>
        <v>322.30836523138532</v>
      </c>
    </row>
    <row r="271" spans="1:13" x14ac:dyDescent="0.25">
      <c r="A271" s="9">
        <v>707.94999999998799</v>
      </c>
      <c r="B271" s="10">
        <v>332</v>
      </c>
      <c r="C271">
        <f t="shared" si="37"/>
        <v>331.92769352173855</v>
      </c>
      <c r="D271">
        <f t="shared" si="38"/>
        <v>530.65000000001191</v>
      </c>
      <c r="E271">
        <f t="shared" si="39"/>
        <v>7.2306478261452867E-2</v>
      </c>
      <c r="F271">
        <f t="shared" si="43"/>
        <v>3.1235709823593123E-14</v>
      </c>
      <c r="G271">
        <f t="shared" si="43"/>
        <v>8.5928994240121786E-9</v>
      </c>
      <c r="H271">
        <f t="shared" si="43"/>
        <v>2.0607615431077859E-4</v>
      </c>
      <c r="I271">
        <f t="shared" si="43"/>
        <v>0</v>
      </c>
      <c r="J271">
        <f t="shared" si="43"/>
        <v>0</v>
      </c>
      <c r="K271">
        <f t="shared" si="40"/>
        <v>2.0608474724143831E-4</v>
      </c>
      <c r="L271">
        <f t="shared" si="41"/>
        <v>7.2100393514211422E-2</v>
      </c>
      <c r="M271">
        <f t="shared" si="42"/>
        <v>5.1984667449041407E-3</v>
      </c>
    </row>
    <row r="272" spans="1:13" x14ac:dyDescent="0.25">
      <c r="A272" s="9">
        <v>707.99999999998795</v>
      </c>
      <c r="B272" s="10">
        <v>343</v>
      </c>
      <c r="C272">
        <f t="shared" si="37"/>
        <v>331.80863603856915</v>
      </c>
      <c r="D272">
        <f t="shared" si="38"/>
        <v>530.60000000001196</v>
      </c>
      <c r="E272">
        <f t="shared" si="39"/>
        <v>11.191363961430852</v>
      </c>
      <c r="F272">
        <f t="shared" si="43"/>
        <v>1.6883620340468118E-14</v>
      </c>
      <c r="G272">
        <f t="shared" si="43"/>
        <v>5.1622472935495434E-9</v>
      </c>
      <c r="H272">
        <f t="shared" si="43"/>
        <v>1.4068479963057941E-4</v>
      </c>
      <c r="I272">
        <f t="shared" si="43"/>
        <v>0</v>
      </c>
      <c r="J272">
        <f t="shared" si="43"/>
        <v>0</v>
      </c>
      <c r="K272">
        <f t="shared" si="40"/>
        <v>1.4068996189475658E-4</v>
      </c>
      <c r="L272">
        <f t="shared" si="41"/>
        <v>11.191223271468958</v>
      </c>
      <c r="M272">
        <f t="shared" si="42"/>
        <v>125.24347831186837</v>
      </c>
    </row>
    <row r="273" spans="1:13" x14ac:dyDescent="0.25">
      <c r="A273" s="9">
        <v>708.04999999998802</v>
      </c>
      <c r="B273" s="10">
        <v>374</v>
      </c>
      <c r="C273">
        <f t="shared" si="37"/>
        <v>331.68957855539952</v>
      </c>
      <c r="D273">
        <f t="shared" si="38"/>
        <v>530.55000000001189</v>
      </c>
      <c r="E273">
        <f t="shared" si="39"/>
        <v>42.310421444600479</v>
      </c>
      <c r="F273">
        <f t="shared" si="43"/>
        <v>9.0796970157252465E-15</v>
      </c>
      <c r="G273">
        <f t="shared" si="43"/>
        <v>3.085527793696705E-9</v>
      </c>
      <c r="H273">
        <f t="shared" si="43"/>
        <v>9.5556050756987051E-5</v>
      </c>
      <c r="I273">
        <f t="shared" si="43"/>
        <v>0</v>
      </c>
      <c r="J273">
        <f t="shared" si="43"/>
        <v>0</v>
      </c>
      <c r="K273">
        <f t="shared" si="40"/>
        <v>9.5559136293860446E-5</v>
      </c>
      <c r="L273">
        <f t="shared" si="41"/>
        <v>42.310325885464188</v>
      </c>
      <c r="M273">
        <f t="shared" si="42"/>
        <v>1790.1636765341809</v>
      </c>
    </row>
    <row r="274" spans="1:13" x14ac:dyDescent="0.25">
      <c r="A274" s="9">
        <v>708.09999999998797</v>
      </c>
      <c r="B274" s="10">
        <v>349</v>
      </c>
      <c r="C274">
        <f t="shared" si="37"/>
        <v>331.57052107223012</v>
      </c>
      <c r="D274">
        <f t="shared" si="38"/>
        <v>530.50000000001194</v>
      </c>
      <c r="E274">
        <f t="shared" si="39"/>
        <v>17.429478927769878</v>
      </c>
      <c r="F274">
        <f t="shared" si="43"/>
        <v>4.858125350907952E-15</v>
      </c>
      <c r="G274">
        <f t="shared" si="43"/>
        <v>1.8348970447627341E-9</v>
      </c>
      <c r="H274">
        <f t="shared" si="43"/>
        <v>6.4574460941160724E-5</v>
      </c>
      <c r="I274">
        <f t="shared" si="43"/>
        <v>0</v>
      </c>
      <c r="J274">
        <f t="shared" si="43"/>
        <v>0</v>
      </c>
      <c r="K274">
        <f t="shared" si="40"/>
        <v>6.4576295843063615E-5</v>
      </c>
      <c r="L274">
        <f t="shared" si="41"/>
        <v>17.429414351474037</v>
      </c>
      <c r="M274">
        <f t="shared" si="42"/>
        <v>303.7844846353691</v>
      </c>
    </row>
    <row r="275" spans="1:13" x14ac:dyDescent="0.25">
      <c r="A275" s="9">
        <v>708.14999999998804</v>
      </c>
      <c r="B275" s="10">
        <v>314</v>
      </c>
      <c r="C275">
        <f t="shared" si="37"/>
        <v>331.45146358906049</v>
      </c>
      <c r="D275">
        <f t="shared" si="38"/>
        <v>530.45000000001187</v>
      </c>
      <c r="E275">
        <f t="shared" si="39"/>
        <v>-17.451463589060495</v>
      </c>
      <c r="F275">
        <f t="shared" si="43"/>
        <v>2.5861734990928156E-15</v>
      </c>
      <c r="G275">
        <f t="shared" si="43"/>
        <v>1.0856392104232588E-9</v>
      </c>
      <c r="H275">
        <f t="shared" si="43"/>
        <v>4.3416515714175831E-5</v>
      </c>
      <c r="I275">
        <f t="shared" si="43"/>
        <v>0</v>
      </c>
      <c r="J275">
        <f t="shared" si="43"/>
        <v>0</v>
      </c>
      <c r="K275">
        <f t="shared" si="40"/>
        <v>4.3417601355972425E-5</v>
      </c>
      <c r="L275">
        <f t="shared" si="41"/>
        <v>-17.451507006661853</v>
      </c>
      <c r="M275">
        <f t="shared" si="42"/>
        <v>304.55509680356772</v>
      </c>
    </row>
    <row r="276" spans="1:13" x14ac:dyDescent="0.25">
      <c r="A276" s="9">
        <v>708.19999999998799</v>
      </c>
      <c r="B276" s="10">
        <v>323</v>
      </c>
      <c r="C276">
        <f t="shared" si="37"/>
        <v>331.33240610589132</v>
      </c>
      <c r="D276">
        <f t="shared" si="38"/>
        <v>530.40000000001191</v>
      </c>
      <c r="E276">
        <f t="shared" si="39"/>
        <v>-8.332406105891323</v>
      </c>
      <c r="F276">
        <f t="shared" si="43"/>
        <v>1.3697401268190941E-15</v>
      </c>
      <c r="G276">
        <f t="shared" si="43"/>
        <v>6.3907366384228901E-10</v>
      </c>
      <c r="H276">
        <f t="shared" si="43"/>
        <v>2.9042949922840529E-5</v>
      </c>
      <c r="I276">
        <f t="shared" si="43"/>
        <v>0</v>
      </c>
      <c r="J276">
        <f t="shared" si="43"/>
        <v>0</v>
      </c>
      <c r="K276">
        <f t="shared" si="40"/>
        <v>2.9043588997874111E-5</v>
      </c>
      <c r="L276">
        <f t="shared" si="41"/>
        <v>-8.3324351494803217</v>
      </c>
      <c r="M276">
        <f t="shared" si="42"/>
        <v>69.429475520295156</v>
      </c>
    </row>
    <row r="277" spans="1:13" x14ac:dyDescent="0.25">
      <c r="A277" s="9">
        <v>708.24999999998795</v>
      </c>
      <c r="B277" s="10">
        <v>331</v>
      </c>
      <c r="C277">
        <f t="shared" si="37"/>
        <v>331.21334862272192</v>
      </c>
      <c r="D277">
        <f t="shared" si="38"/>
        <v>530.35000000001196</v>
      </c>
      <c r="E277">
        <f t="shared" si="39"/>
        <v>-0.21334862272192368</v>
      </c>
      <c r="F277">
        <f t="shared" si="43"/>
        <v>7.2178903654724419E-16</v>
      </c>
      <c r="G277">
        <f t="shared" si="43"/>
        <v>3.7428972217760244E-10</v>
      </c>
      <c r="H277">
        <f t="shared" si="43"/>
        <v>1.9329386302335478E-5</v>
      </c>
      <c r="I277">
        <f t="shared" si="43"/>
        <v>0</v>
      </c>
      <c r="J277">
        <f t="shared" si="43"/>
        <v>0</v>
      </c>
      <c r="K277">
        <f t="shared" si="40"/>
        <v>1.9329760592779443E-5</v>
      </c>
      <c r="L277">
        <f t="shared" si="41"/>
        <v>-0.21336795248251644</v>
      </c>
      <c r="M277">
        <f t="shared" si="42"/>
        <v>4.5525883146581396E-2</v>
      </c>
    </row>
    <row r="278" spans="1:13" x14ac:dyDescent="0.25">
      <c r="A278" s="9">
        <v>708.29999999998802</v>
      </c>
      <c r="B278" s="10">
        <v>330</v>
      </c>
      <c r="C278">
        <f t="shared" si="37"/>
        <v>331.0942911395523</v>
      </c>
      <c r="D278">
        <f t="shared" si="38"/>
        <v>530.30000000001189</v>
      </c>
      <c r="E278">
        <f t="shared" si="39"/>
        <v>-1.094291139552297</v>
      </c>
      <c r="F278">
        <f t="shared" si="43"/>
        <v>3.7841989815834309E-16</v>
      </c>
      <c r="G278">
        <f t="shared" si="43"/>
        <v>2.1810040081184099E-10</v>
      </c>
      <c r="H278">
        <f t="shared" si="43"/>
        <v>1.2799322622614192E-5</v>
      </c>
      <c r="I278">
        <f t="shared" si="43"/>
        <v>0</v>
      </c>
      <c r="J278">
        <f t="shared" si="43"/>
        <v>0</v>
      </c>
      <c r="K278">
        <f t="shared" si="40"/>
        <v>1.2799540723393423E-5</v>
      </c>
      <c r="L278">
        <f t="shared" si="41"/>
        <v>-1.0943039390930203</v>
      </c>
      <c r="M278">
        <f t="shared" si="42"/>
        <v>1.1975011111145006</v>
      </c>
    </row>
    <row r="279" spans="1:13" x14ac:dyDescent="0.25">
      <c r="A279" s="9">
        <v>708.34999999998797</v>
      </c>
      <c r="B279" s="10">
        <v>301</v>
      </c>
      <c r="C279">
        <f t="shared" si="37"/>
        <v>330.9752336563829</v>
      </c>
      <c r="D279">
        <f t="shared" si="38"/>
        <v>530.25000000001194</v>
      </c>
      <c r="E279">
        <f t="shared" si="39"/>
        <v>-29.975233656382898</v>
      </c>
      <c r="F279">
        <f t="shared" si="43"/>
        <v>1.9739185516281569E-16</v>
      </c>
      <c r="G279">
        <f t="shared" si="43"/>
        <v>1.2644352846653891E-10</v>
      </c>
      <c r="H279">
        <f t="shared" si="43"/>
        <v>8.4323279254840388E-6</v>
      </c>
      <c r="I279">
        <f t="shared" si="43"/>
        <v>0</v>
      </c>
      <c r="J279">
        <f t="shared" si="43"/>
        <v>0</v>
      </c>
      <c r="K279">
        <f t="shared" si="40"/>
        <v>8.4324543692098966E-6</v>
      </c>
      <c r="L279">
        <f t="shared" si="41"/>
        <v>-29.975242088837266</v>
      </c>
      <c r="M279">
        <f t="shared" si="42"/>
        <v>898.51513828440113</v>
      </c>
    </row>
    <row r="280" spans="1:13" x14ac:dyDescent="0.25">
      <c r="A280" s="9">
        <v>708.39999999998804</v>
      </c>
      <c r="B280" s="10">
        <v>295</v>
      </c>
      <c r="C280">
        <f t="shared" si="37"/>
        <v>330.85617617321327</v>
      </c>
      <c r="D280">
        <f t="shared" si="38"/>
        <v>530.20000000001187</v>
      </c>
      <c r="E280">
        <f t="shared" si="39"/>
        <v>-35.856176173213271</v>
      </c>
      <c r="F280">
        <f t="shared" si="43"/>
        <v>1.0244153416292006E-16</v>
      </c>
      <c r="G280">
        <f t="shared" si="43"/>
        <v>7.2933714093838444E-11</v>
      </c>
      <c r="H280">
        <f t="shared" si="43"/>
        <v>5.52712860408857E-6</v>
      </c>
      <c r="I280">
        <f t="shared" si="43"/>
        <v>0</v>
      </c>
      <c r="J280">
        <f t="shared" si="43"/>
        <v>0</v>
      </c>
      <c r="K280">
        <f t="shared" si="40"/>
        <v>5.5272015379051057E-6</v>
      </c>
      <c r="L280">
        <f t="shared" si="41"/>
        <v>-35.856181700414808</v>
      </c>
      <c r="M280">
        <f t="shared" si="42"/>
        <v>1285.6657661331617</v>
      </c>
    </row>
    <row r="281" spans="1:13" x14ac:dyDescent="0.25">
      <c r="A281" s="9">
        <v>708.44999999998799</v>
      </c>
      <c r="B281" s="10">
        <v>338</v>
      </c>
      <c r="C281">
        <f t="shared" si="37"/>
        <v>330.73711869004387</v>
      </c>
      <c r="D281">
        <f t="shared" si="38"/>
        <v>530.15000000001191</v>
      </c>
      <c r="E281">
        <f t="shared" si="39"/>
        <v>7.2628813099561285</v>
      </c>
      <c r="F281">
        <f t="shared" si="43"/>
        <v>5.2894985184471718E-17</v>
      </c>
      <c r="G281">
        <f t="shared" si="43"/>
        <v>4.1855413311889316E-11</v>
      </c>
      <c r="H281">
        <f t="shared" si="43"/>
        <v>3.6044850860318085E-6</v>
      </c>
      <c r="I281">
        <f t="shared" si="43"/>
        <v>0</v>
      </c>
      <c r="J281">
        <f t="shared" si="43"/>
        <v>0</v>
      </c>
      <c r="K281">
        <f t="shared" si="40"/>
        <v>3.6045269414980153E-6</v>
      </c>
      <c r="L281">
        <f t="shared" si="41"/>
        <v>7.2628777054291866</v>
      </c>
      <c r="M281">
        <f t="shared" si="42"/>
        <v>52.749392564020326</v>
      </c>
    </row>
    <row r="282" spans="1:13" x14ac:dyDescent="0.25">
      <c r="A282" s="9">
        <v>708.49999999998795</v>
      </c>
      <c r="B282" s="10">
        <v>300</v>
      </c>
      <c r="C282">
        <f t="shared" si="37"/>
        <v>330.6180612068747</v>
      </c>
      <c r="D282">
        <f t="shared" si="38"/>
        <v>530.10000000001196</v>
      </c>
      <c r="E282">
        <f t="shared" si="39"/>
        <v>-30.6180612068747</v>
      </c>
      <c r="F282">
        <f t="shared" si="43"/>
        <v>2.717343284435136E-17</v>
      </c>
      <c r="G282">
        <f t="shared" si="43"/>
        <v>2.3898273130151927E-11</v>
      </c>
      <c r="H282">
        <f t="shared" si="43"/>
        <v>2.3387213319028111E-6</v>
      </c>
      <c r="I282">
        <f t="shared" si="43"/>
        <v>0</v>
      </c>
      <c r="J282">
        <f t="shared" si="43"/>
        <v>0</v>
      </c>
      <c r="K282">
        <f t="shared" si="40"/>
        <v>2.3387452302031148E-6</v>
      </c>
      <c r="L282">
        <f t="shared" si="41"/>
        <v>-30.618063545619929</v>
      </c>
      <c r="M282">
        <f t="shared" si="42"/>
        <v>937.46581528362003</v>
      </c>
    </row>
    <row r="283" spans="1:13" x14ac:dyDescent="0.25">
      <c r="A283" s="9">
        <v>708.54999999998802</v>
      </c>
      <c r="B283" s="10">
        <v>300</v>
      </c>
      <c r="C283">
        <f t="shared" si="37"/>
        <v>330.49900372370507</v>
      </c>
      <c r="D283">
        <f t="shared" si="38"/>
        <v>530.05000000001189</v>
      </c>
      <c r="E283">
        <f t="shared" si="39"/>
        <v>-30.499003723705073</v>
      </c>
      <c r="F283">
        <f t="shared" si="43"/>
        <v>1.3888843824995633E-17</v>
      </c>
      <c r="G283">
        <f t="shared" si="43"/>
        <v>1.3576036179145135E-11</v>
      </c>
      <c r="H283">
        <f t="shared" si="43"/>
        <v>1.5097509162918344E-6</v>
      </c>
      <c r="I283">
        <f t="shared" si="43"/>
        <v>0</v>
      </c>
      <c r="J283">
        <f t="shared" si="43"/>
        <v>0</v>
      </c>
      <c r="K283">
        <f t="shared" si="40"/>
        <v>1.5097644923419024E-6</v>
      </c>
      <c r="L283">
        <f t="shared" si="41"/>
        <v>-30.499005233469564</v>
      </c>
      <c r="M283">
        <f t="shared" si="42"/>
        <v>930.18932023120385</v>
      </c>
    </row>
    <row r="284" spans="1:13" x14ac:dyDescent="0.25">
      <c r="A284" s="9">
        <v>708.59999999998797</v>
      </c>
      <c r="B284" s="10">
        <v>332</v>
      </c>
      <c r="C284">
        <f t="shared" si="37"/>
        <v>330.37994624053567</v>
      </c>
      <c r="D284">
        <f t="shared" si="38"/>
        <v>530.00000000001194</v>
      </c>
      <c r="E284">
        <f t="shared" si="39"/>
        <v>1.6200537594643265</v>
      </c>
      <c r="F284">
        <f t="shared" si="43"/>
        <v>7.0628382947031676E-18</v>
      </c>
      <c r="G284">
        <f t="shared" si="43"/>
        <v>7.6731031045834747E-12</v>
      </c>
      <c r="H284">
        <f t="shared" si="43"/>
        <v>9.6966943778554767E-7</v>
      </c>
      <c r="I284">
        <f t="shared" si="43"/>
        <v>0</v>
      </c>
      <c r="J284">
        <f t="shared" si="43"/>
        <v>0</v>
      </c>
      <c r="K284">
        <f t="shared" si="40"/>
        <v>9.6967711089571509E-7</v>
      </c>
      <c r="L284">
        <f t="shared" si="41"/>
        <v>1.6200527897872157</v>
      </c>
      <c r="M284">
        <f t="shared" si="42"/>
        <v>2.6245710416973402</v>
      </c>
    </row>
    <row r="285" spans="1:13" x14ac:dyDescent="0.25">
      <c r="A285" s="9">
        <v>708.64999999998804</v>
      </c>
      <c r="B285" s="10">
        <v>312</v>
      </c>
      <c r="C285">
        <f t="shared" si="37"/>
        <v>330.26088875736605</v>
      </c>
      <c r="D285">
        <f t="shared" si="38"/>
        <v>529.95000000001187</v>
      </c>
      <c r="E285">
        <f t="shared" si="39"/>
        <v>-18.260888757366047</v>
      </c>
      <c r="F285">
        <f t="shared" si="43"/>
        <v>3.5734195790795027E-18</v>
      </c>
      <c r="G285">
        <f t="shared" si="43"/>
        <v>4.314799920330345E-12</v>
      </c>
      <c r="H285">
        <f t="shared" si="43"/>
        <v>6.1963179476602896E-7</v>
      </c>
      <c r="I285">
        <f t="shared" si="43"/>
        <v>0</v>
      </c>
      <c r="J285">
        <f t="shared" si="43"/>
        <v>0</v>
      </c>
      <c r="K285">
        <f t="shared" si="40"/>
        <v>6.1963610956952269E-7</v>
      </c>
      <c r="L285">
        <f t="shared" si="41"/>
        <v>-18.260889377002158</v>
      </c>
      <c r="M285">
        <f t="shared" si="42"/>
        <v>333.46008083911028</v>
      </c>
    </row>
    <row r="286" spans="1:13" x14ac:dyDescent="0.25">
      <c r="A286" s="9">
        <v>708.69999999998799</v>
      </c>
      <c r="B286" s="10">
        <v>335</v>
      </c>
      <c r="C286">
        <f t="shared" si="37"/>
        <v>330.14183127419665</v>
      </c>
      <c r="D286">
        <f t="shared" si="38"/>
        <v>529.90000000001191</v>
      </c>
      <c r="E286">
        <f t="shared" si="39"/>
        <v>4.8581687258033526</v>
      </c>
      <c r="F286">
        <f t="shared" si="43"/>
        <v>1.7987894967066245E-18</v>
      </c>
      <c r="G286">
        <f t="shared" si="43"/>
        <v>2.4140255983557829E-12</v>
      </c>
      <c r="H286">
        <f t="shared" si="43"/>
        <v>3.9394469989864657E-7</v>
      </c>
      <c r="I286">
        <f t="shared" si="43"/>
        <v>0</v>
      </c>
      <c r="J286">
        <f t="shared" si="43"/>
        <v>0</v>
      </c>
      <c r="K286">
        <f t="shared" si="40"/>
        <v>3.9394711392604372E-7</v>
      </c>
      <c r="L286">
        <f t="shared" si="41"/>
        <v>4.8581683318562385</v>
      </c>
      <c r="M286">
        <f t="shared" si="42"/>
        <v>23.601799540650827</v>
      </c>
    </row>
    <row r="287" spans="1:13" x14ac:dyDescent="0.25">
      <c r="A287" s="9">
        <v>708.74999999998704</v>
      </c>
      <c r="B287" s="10">
        <v>317</v>
      </c>
      <c r="C287">
        <f t="shared" si="37"/>
        <v>330.02277379102952</v>
      </c>
      <c r="D287">
        <f t="shared" si="38"/>
        <v>529.85000000001287</v>
      </c>
      <c r="E287">
        <f t="shared" si="39"/>
        <v>-13.022773791029522</v>
      </c>
      <c r="F287">
        <f t="shared" si="43"/>
        <v>9.008827150137994E-19</v>
      </c>
      <c r="G287">
        <f t="shared" si="43"/>
        <v>1.3437381919961403E-12</v>
      </c>
      <c r="H287">
        <f t="shared" si="43"/>
        <v>2.4918873782566839E-7</v>
      </c>
      <c r="I287">
        <f t="shared" si="43"/>
        <v>0</v>
      </c>
      <c r="J287">
        <f t="shared" si="43"/>
        <v>0</v>
      </c>
      <c r="K287">
        <f t="shared" si="40"/>
        <v>2.4919008156476128E-7</v>
      </c>
      <c r="L287">
        <f t="shared" si="41"/>
        <v>-13.022774040219604</v>
      </c>
      <c r="M287">
        <f t="shared" si="42"/>
        <v>169.59264370261761</v>
      </c>
    </row>
    <row r="288" spans="1:13" x14ac:dyDescent="0.25">
      <c r="A288" s="9">
        <v>708.79999999998699</v>
      </c>
      <c r="B288" s="10">
        <v>310</v>
      </c>
      <c r="C288">
        <f t="shared" si="37"/>
        <v>329.90371630786012</v>
      </c>
      <c r="D288">
        <f t="shared" si="38"/>
        <v>529.80000000001291</v>
      </c>
      <c r="E288">
        <f t="shared" si="39"/>
        <v>-19.903716307860122</v>
      </c>
      <c r="F288">
        <f t="shared" si="43"/>
        <v>4.4889807856656824E-19</v>
      </c>
      <c r="G288">
        <f t="shared" si="43"/>
        <v>7.4418177802751818E-13</v>
      </c>
      <c r="H288">
        <f t="shared" si="43"/>
        <v>1.5682422126578929E-7</v>
      </c>
      <c r="I288">
        <f t="shared" si="43"/>
        <v>0</v>
      </c>
      <c r="J288">
        <f t="shared" si="43"/>
        <v>0</v>
      </c>
      <c r="K288">
        <f t="shared" si="40"/>
        <v>1.5682496544801622E-7</v>
      </c>
      <c r="L288">
        <f t="shared" si="41"/>
        <v>-19.903716464685086</v>
      </c>
      <c r="M288">
        <f t="shared" si="42"/>
        <v>396.1579291065762</v>
      </c>
    </row>
    <row r="289" spans="1:13" x14ac:dyDescent="0.25">
      <c r="A289" s="9">
        <v>708.84999999998695</v>
      </c>
      <c r="B289" s="10">
        <v>330</v>
      </c>
      <c r="C289">
        <f t="shared" si="37"/>
        <v>329.78465882469095</v>
      </c>
      <c r="D289">
        <f t="shared" si="38"/>
        <v>529.75000000001296</v>
      </c>
      <c r="E289">
        <f t="shared" si="39"/>
        <v>0.2153411753090495</v>
      </c>
      <c r="F289">
        <f t="shared" si="43"/>
        <v>2.2254550128781071E-19</v>
      </c>
      <c r="G289">
        <f t="shared" si="43"/>
        <v>4.1004826946375298E-13</v>
      </c>
      <c r="H289">
        <f t="shared" si="43"/>
        <v>9.8195017047422525E-8</v>
      </c>
      <c r="I289">
        <f t="shared" si="43"/>
        <v>0</v>
      </c>
      <c r="J289">
        <f t="shared" si="43"/>
        <v>0</v>
      </c>
      <c r="K289">
        <f t="shared" si="40"/>
        <v>9.8195427095914531E-8</v>
      </c>
      <c r="L289">
        <f t="shared" si="41"/>
        <v>0.21534107711362241</v>
      </c>
      <c r="M289">
        <f t="shared" si="42"/>
        <v>4.6371779492455072E-2</v>
      </c>
    </row>
    <row r="290" spans="1:13" x14ac:dyDescent="0.25">
      <c r="A290" s="9">
        <v>708.89999999998702</v>
      </c>
      <c r="B290" s="10">
        <v>335</v>
      </c>
      <c r="C290">
        <f t="shared" si="37"/>
        <v>329.66560134152132</v>
      </c>
      <c r="D290">
        <f t="shared" si="38"/>
        <v>529.70000000001289</v>
      </c>
      <c r="E290">
        <f t="shared" si="39"/>
        <v>5.3343986584786762</v>
      </c>
      <c r="F290">
        <f t="shared" si="43"/>
        <v>1.0976944628138568E-19</v>
      </c>
      <c r="G290">
        <f t="shared" si="43"/>
        <v>2.247928616073167E-13</v>
      </c>
      <c r="H290">
        <f t="shared" si="43"/>
        <v>6.1172656536852815E-8</v>
      </c>
      <c r="I290">
        <f t="shared" si="43"/>
        <v>0</v>
      </c>
      <c r="J290">
        <f t="shared" si="43"/>
        <v>0</v>
      </c>
      <c r="K290">
        <f t="shared" si="40"/>
        <v>6.1172881329824194E-8</v>
      </c>
      <c r="L290">
        <f t="shared" si="41"/>
        <v>5.3343985973057952</v>
      </c>
      <c r="M290">
        <f t="shared" si="42"/>
        <v>28.455808394938035</v>
      </c>
    </row>
    <row r="291" spans="1:13" x14ac:dyDescent="0.25">
      <c r="A291" s="9">
        <v>708.94999999998697</v>
      </c>
      <c r="B291" s="10">
        <v>308</v>
      </c>
      <c r="C291">
        <f t="shared" si="37"/>
        <v>329.54654385835192</v>
      </c>
      <c r="D291">
        <f t="shared" si="38"/>
        <v>529.65000000001294</v>
      </c>
      <c r="E291">
        <f t="shared" si="39"/>
        <v>-21.546543858351924</v>
      </c>
      <c r="F291">
        <f t="shared" si="43"/>
        <v>5.3868602423931012E-20</v>
      </c>
      <c r="G291">
        <f t="shared" si="43"/>
        <v>1.2260879644764167E-13</v>
      </c>
      <c r="H291">
        <f t="shared" si="43"/>
        <v>3.7915502220267497E-8</v>
      </c>
      <c r="I291">
        <f t="shared" si="43"/>
        <v>0</v>
      </c>
      <c r="J291">
        <f t="shared" si="43"/>
        <v>0</v>
      </c>
      <c r="K291">
        <f t="shared" si="40"/>
        <v>3.7915624829117816E-8</v>
      </c>
      <c r="L291">
        <f t="shared" si="41"/>
        <v>-21.546543896267551</v>
      </c>
      <c r="M291">
        <f t="shared" si="42"/>
        <v>464.25355387378443</v>
      </c>
    </row>
    <row r="292" spans="1:13" x14ac:dyDescent="0.25">
      <c r="A292" s="9">
        <v>708.99999999998704</v>
      </c>
      <c r="B292" s="10">
        <v>306</v>
      </c>
      <c r="C292">
        <f t="shared" si="37"/>
        <v>329.4274863751823</v>
      </c>
      <c r="D292">
        <f t="shared" si="38"/>
        <v>529.60000000001287</v>
      </c>
      <c r="E292">
        <f t="shared" si="39"/>
        <v>-23.427486375182298</v>
      </c>
      <c r="F292">
        <f t="shared" si="43"/>
        <v>2.6301560958267391E-20</v>
      </c>
      <c r="G292">
        <f t="shared" si="43"/>
        <v>6.6535331288649268E-14</v>
      </c>
      <c r="H292">
        <f t="shared" si="43"/>
        <v>2.3381257550154257E-8</v>
      </c>
      <c r="I292">
        <f t="shared" si="43"/>
        <v>0</v>
      </c>
      <c r="J292">
        <f t="shared" si="43"/>
        <v>0</v>
      </c>
      <c r="K292">
        <f t="shared" si="40"/>
        <v>2.3381324085511847E-8</v>
      </c>
      <c r="L292">
        <f t="shared" si="41"/>
        <v>-23.427486398563623</v>
      </c>
      <c r="M292">
        <f t="shared" si="42"/>
        <v>548.84711895488351</v>
      </c>
    </row>
    <row r="293" spans="1:13" x14ac:dyDescent="0.25">
      <c r="A293" s="9">
        <v>709.04999999998699</v>
      </c>
      <c r="B293" s="10">
        <v>341</v>
      </c>
      <c r="C293">
        <f t="shared" si="37"/>
        <v>329.3084288920129</v>
      </c>
      <c r="D293">
        <f t="shared" si="38"/>
        <v>529.55000000001291</v>
      </c>
      <c r="E293">
        <f t="shared" si="39"/>
        <v>11.691571107987102</v>
      </c>
      <c r="F293">
        <f t="shared" si="43"/>
        <v>1.2776706560247805E-20</v>
      </c>
      <c r="G293">
        <f t="shared" si="43"/>
        <v>3.5923165475565401E-14</v>
      </c>
      <c r="H293">
        <f t="shared" si="43"/>
        <v>1.434532855690989E-8</v>
      </c>
      <c r="I293">
        <f t="shared" si="43"/>
        <v>0</v>
      </c>
      <c r="J293">
        <f t="shared" si="43"/>
        <v>0</v>
      </c>
      <c r="K293">
        <f t="shared" si="40"/>
        <v>1.4345364480088142E-8</v>
      </c>
      <c r="L293">
        <f t="shared" si="41"/>
        <v>11.691571093641738</v>
      </c>
      <c r="M293">
        <f t="shared" si="42"/>
        <v>136.69283463767906</v>
      </c>
    </row>
    <row r="294" spans="1:13" x14ac:dyDescent="0.25">
      <c r="A294" s="9">
        <v>709.09999999998695</v>
      </c>
      <c r="B294" s="10">
        <v>337</v>
      </c>
      <c r="C294">
        <f t="shared" si="37"/>
        <v>329.1893714088435</v>
      </c>
      <c r="D294">
        <f t="shared" si="38"/>
        <v>529.50000000001296</v>
      </c>
      <c r="E294">
        <f t="shared" si="39"/>
        <v>7.810628591156501</v>
      </c>
      <c r="F294">
        <f t="shared" si="43"/>
        <v>6.1751554964474672E-21</v>
      </c>
      <c r="G294">
        <f t="shared" si="43"/>
        <v>1.929694037285846E-14</v>
      </c>
      <c r="H294">
        <f t="shared" si="43"/>
        <v>8.7567855498137129E-9</v>
      </c>
      <c r="I294">
        <f t="shared" si="43"/>
        <v>0</v>
      </c>
      <c r="J294">
        <f t="shared" si="43"/>
        <v>0</v>
      </c>
      <c r="K294">
        <f t="shared" si="40"/>
        <v>8.7568048467602612E-9</v>
      </c>
      <c r="L294">
        <f t="shared" si="41"/>
        <v>7.8106285823996959</v>
      </c>
      <c r="M294">
        <f t="shared" si="42"/>
        <v>61.005918852199081</v>
      </c>
    </row>
    <row r="295" spans="1:13" x14ac:dyDescent="0.25">
      <c r="A295" s="9">
        <v>709.14999999998702</v>
      </c>
      <c r="B295" s="10">
        <v>332</v>
      </c>
      <c r="C295">
        <f t="shared" si="37"/>
        <v>329.07031392567387</v>
      </c>
      <c r="D295">
        <f t="shared" si="38"/>
        <v>529.45000000001289</v>
      </c>
      <c r="E295">
        <f t="shared" si="39"/>
        <v>2.9296860743261277</v>
      </c>
      <c r="F295">
        <f t="shared" si="43"/>
        <v>2.9693983055840237E-21</v>
      </c>
      <c r="G295">
        <f t="shared" si="43"/>
        <v>1.0313210731216143E-14</v>
      </c>
      <c r="H295">
        <f t="shared" si="43"/>
        <v>5.318271563227952E-9</v>
      </c>
      <c r="I295">
        <f t="shared" si="43"/>
        <v>0</v>
      </c>
      <c r="J295">
        <f t="shared" si="43"/>
        <v>0</v>
      </c>
      <c r="K295">
        <f t="shared" si="40"/>
        <v>5.3182818764416527E-9</v>
      </c>
      <c r="L295">
        <f t="shared" si="41"/>
        <v>2.9296860690078459</v>
      </c>
      <c r="M295">
        <f t="shared" si="42"/>
        <v>8.5830604629386453</v>
      </c>
    </row>
    <row r="296" spans="1:13" x14ac:dyDescent="0.25">
      <c r="A296" s="9">
        <v>709.19999999998697</v>
      </c>
      <c r="B296" s="10">
        <v>298</v>
      </c>
      <c r="C296">
        <f t="shared" si="37"/>
        <v>328.9512564425047</v>
      </c>
      <c r="D296">
        <f t="shared" si="38"/>
        <v>529.40000000001294</v>
      </c>
      <c r="E296">
        <f t="shared" si="39"/>
        <v>-30.9512564425047</v>
      </c>
      <c r="F296">
        <f t="shared" si="43"/>
        <v>1.4206287373651536E-21</v>
      </c>
      <c r="G296">
        <f t="shared" si="43"/>
        <v>5.4839174624492197E-15</v>
      </c>
      <c r="H296">
        <f t="shared" si="43"/>
        <v>3.2135708997896645E-9</v>
      </c>
      <c r="I296">
        <f t="shared" si="43"/>
        <v>0</v>
      </c>
      <c r="J296">
        <f t="shared" si="43"/>
        <v>0</v>
      </c>
      <c r="K296">
        <f t="shared" si="40"/>
        <v>3.2135763837085476E-9</v>
      </c>
      <c r="L296">
        <f t="shared" si="41"/>
        <v>-30.951256445718276</v>
      </c>
      <c r="M296">
        <f t="shared" si="42"/>
        <v>957.98027556861712</v>
      </c>
    </row>
    <row r="297" spans="1:13" x14ac:dyDescent="0.25">
      <c r="A297" s="9">
        <v>709.24999999998704</v>
      </c>
      <c r="B297" s="10">
        <v>327</v>
      </c>
      <c r="C297">
        <f t="shared" si="37"/>
        <v>328.83219895933507</v>
      </c>
      <c r="D297">
        <f t="shared" si="38"/>
        <v>529.35000000001287</v>
      </c>
      <c r="E297">
        <f t="shared" si="39"/>
        <v>-1.8321989593350736</v>
      </c>
      <c r="F297">
        <f t="shared" si="43"/>
        <v>6.7621424566289431E-22</v>
      </c>
      <c r="G297">
        <f t="shared" si="43"/>
        <v>2.9012122890086729E-15</v>
      </c>
      <c r="H297">
        <f t="shared" si="43"/>
        <v>1.9319542743869875E-9</v>
      </c>
      <c r="I297">
        <f t="shared" si="43"/>
        <v>0</v>
      </c>
      <c r="J297">
        <f t="shared" si="43"/>
        <v>0</v>
      </c>
      <c r="K297">
        <f t="shared" si="40"/>
        <v>1.9319571755999528E-9</v>
      </c>
      <c r="L297">
        <f t="shared" si="41"/>
        <v>-1.8321989612670309</v>
      </c>
      <c r="M297">
        <f t="shared" si="42"/>
        <v>3.3569530336679869</v>
      </c>
    </row>
    <row r="298" spans="1:13" x14ac:dyDescent="0.25">
      <c r="A298" s="9">
        <v>709.29999999998699</v>
      </c>
      <c r="B298" s="10">
        <v>318</v>
      </c>
      <c r="C298">
        <f t="shared" si="37"/>
        <v>328.71314147616567</v>
      </c>
      <c r="D298">
        <f t="shared" si="38"/>
        <v>529.30000000001291</v>
      </c>
      <c r="E298">
        <f t="shared" si="39"/>
        <v>-10.713141476165674</v>
      </c>
      <c r="F298">
        <f t="shared" si="43"/>
        <v>3.2024297874391985E-22</v>
      </c>
      <c r="G298">
        <f t="shared" si="43"/>
        <v>1.5270726113694516E-15</v>
      </c>
      <c r="H298">
        <f t="shared" si="43"/>
        <v>1.155572987909499E-9</v>
      </c>
      <c r="I298">
        <f t="shared" si="43"/>
        <v>0</v>
      </c>
      <c r="J298">
        <f t="shared" si="43"/>
        <v>0</v>
      </c>
      <c r="K298">
        <f t="shared" si="40"/>
        <v>1.1555745149824306E-9</v>
      </c>
      <c r="L298">
        <f t="shared" si="41"/>
        <v>-10.713141477321249</v>
      </c>
      <c r="M298">
        <f t="shared" si="42"/>
        <v>114.77140031310093</v>
      </c>
    </row>
    <row r="299" spans="1:13" x14ac:dyDescent="0.25">
      <c r="A299" s="9">
        <v>709.34999999998695</v>
      </c>
      <c r="B299" s="10">
        <v>354</v>
      </c>
      <c r="C299">
        <f t="shared" si="37"/>
        <v>328.59408399299627</v>
      </c>
      <c r="D299">
        <f t="shared" si="38"/>
        <v>529.25000000001296</v>
      </c>
      <c r="E299">
        <f t="shared" si="39"/>
        <v>25.405916007003725</v>
      </c>
      <c r="F299">
        <f t="shared" si="43"/>
        <v>1.5089209855196264E-22</v>
      </c>
      <c r="G299">
        <f t="shared" si="43"/>
        <v>7.9970801453962826E-16</v>
      </c>
      <c r="H299">
        <f t="shared" si="43"/>
        <v>6.876849192380236E-10</v>
      </c>
      <c r="I299">
        <f t="shared" si="43"/>
        <v>0</v>
      </c>
      <c r="J299">
        <f t="shared" si="43"/>
        <v>0</v>
      </c>
      <c r="K299">
        <f t="shared" si="40"/>
        <v>6.8768571894618905E-10</v>
      </c>
      <c r="L299">
        <f t="shared" si="41"/>
        <v>25.405916006316041</v>
      </c>
      <c r="M299">
        <f t="shared" si="42"/>
        <v>645.46056811998562</v>
      </c>
    </row>
    <row r="300" spans="1:13" x14ac:dyDescent="0.25">
      <c r="A300" s="9">
        <v>709.39999999998702</v>
      </c>
      <c r="B300" s="10">
        <v>315</v>
      </c>
      <c r="C300">
        <f t="shared" si="37"/>
        <v>328.47502650982665</v>
      </c>
      <c r="D300">
        <f t="shared" si="38"/>
        <v>529.20000000001289</v>
      </c>
      <c r="E300">
        <f t="shared" si="39"/>
        <v>-13.475026509826648</v>
      </c>
      <c r="F300">
        <f t="shared" si="43"/>
        <v>7.0736727045804199E-23</v>
      </c>
      <c r="G300">
        <f t="shared" si="43"/>
        <v>4.1667245342938541E-16</v>
      </c>
      <c r="H300">
        <f t="shared" si="43"/>
        <v>4.0716758901494247E-10</v>
      </c>
      <c r="I300">
        <f t="shared" si="43"/>
        <v>0</v>
      </c>
      <c r="J300">
        <f t="shared" si="43"/>
        <v>0</v>
      </c>
      <c r="K300">
        <f t="shared" si="40"/>
        <v>4.0716800568746666E-10</v>
      </c>
      <c r="L300">
        <f t="shared" si="41"/>
        <v>-13.475026510233816</v>
      </c>
      <c r="M300">
        <f t="shared" si="42"/>
        <v>181.57633945150414</v>
      </c>
    </row>
    <row r="301" spans="1:13" x14ac:dyDescent="0.25">
      <c r="A301" s="9">
        <v>709.44999999998697</v>
      </c>
      <c r="B301" s="10">
        <v>317</v>
      </c>
      <c r="C301">
        <f t="shared" si="37"/>
        <v>328.35596902665748</v>
      </c>
      <c r="D301">
        <f t="shared" si="38"/>
        <v>529.15000000001294</v>
      </c>
      <c r="E301">
        <f t="shared" si="39"/>
        <v>-11.355969026657476</v>
      </c>
      <c r="F301">
        <f t="shared" si="43"/>
        <v>3.2992483258286188E-23</v>
      </c>
      <c r="G301">
        <f t="shared" si="43"/>
        <v>2.1599799114079291E-16</v>
      </c>
      <c r="H301">
        <f t="shared" si="43"/>
        <v>2.3985483708600639E-10</v>
      </c>
      <c r="I301">
        <f t="shared" si="43"/>
        <v>0</v>
      </c>
      <c r="J301">
        <f t="shared" si="43"/>
        <v>0</v>
      </c>
      <c r="K301">
        <f t="shared" si="40"/>
        <v>2.3985505308403053E-10</v>
      </c>
      <c r="L301">
        <f t="shared" si="41"/>
        <v>-11.355969026897331</v>
      </c>
      <c r="M301">
        <f t="shared" si="42"/>
        <v>128.9580325398515</v>
      </c>
    </row>
    <row r="302" spans="1:13" x14ac:dyDescent="0.25">
      <c r="A302" s="9">
        <v>709.49999999998704</v>
      </c>
      <c r="B302" s="10">
        <v>313</v>
      </c>
      <c r="C302">
        <f t="shared" si="37"/>
        <v>328.23691154348785</v>
      </c>
      <c r="D302">
        <f t="shared" si="38"/>
        <v>529.10000000001287</v>
      </c>
      <c r="E302">
        <f t="shared" si="39"/>
        <v>-15.236911543487849</v>
      </c>
      <c r="F302">
        <f t="shared" si="43"/>
        <v>1.5310050722059754E-23</v>
      </c>
      <c r="G302">
        <f t="shared" si="43"/>
        <v>1.1140282787338838E-16</v>
      </c>
      <c r="H302">
        <f t="shared" si="43"/>
        <v>1.4057734696399189E-10</v>
      </c>
      <c r="I302">
        <f t="shared" si="43"/>
        <v>0</v>
      </c>
      <c r="J302">
        <f t="shared" si="43"/>
        <v>0</v>
      </c>
      <c r="K302">
        <f t="shared" si="40"/>
        <v>1.4057745836683507E-10</v>
      </c>
      <c r="L302">
        <f t="shared" si="41"/>
        <v>-15.236911543628427</v>
      </c>
      <c r="M302">
        <f t="shared" si="42"/>
        <v>232.1634733883572</v>
      </c>
    </row>
    <row r="303" spans="1:13" x14ac:dyDescent="0.25">
      <c r="A303" s="9">
        <v>709.54999999998699</v>
      </c>
      <c r="B303" s="10">
        <v>305</v>
      </c>
      <c r="C303">
        <f t="shared" si="37"/>
        <v>328.11785406031845</v>
      </c>
      <c r="D303">
        <f t="shared" si="38"/>
        <v>529.05000000001291</v>
      </c>
      <c r="E303">
        <f t="shared" si="39"/>
        <v>-23.11785406031845</v>
      </c>
      <c r="F303">
        <f t="shared" si="43"/>
        <v>7.068541871099312E-24</v>
      </c>
      <c r="G303">
        <f t="shared" si="43"/>
        <v>5.7165538540484314E-17</v>
      </c>
      <c r="H303">
        <f t="shared" si="43"/>
        <v>8.1973557945448732E-11</v>
      </c>
      <c r="I303">
        <f t="shared" si="43"/>
        <v>0</v>
      </c>
      <c r="J303">
        <f t="shared" si="43"/>
        <v>0</v>
      </c>
      <c r="K303">
        <f t="shared" si="40"/>
        <v>8.197361511099434E-11</v>
      </c>
      <c r="L303">
        <f t="shared" si="41"/>
        <v>-23.117854060400425</v>
      </c>
      <c r="M303">
        <f t="shared" si="42"/>
        <v>534.43517635797241</v>
      </c>
    </row>
    <row r="304" spans="1:13" x14ac:dyDescent="0.25">
      <c r="A304" s="9">
        <v>709.59999999998695</v>
      </c>
      <c r="B304" s="10">
        <v>355</v>
      </c>
      <c r="C304">
        <f t="shared" si="37"/>
        <v>327.99879657714905</v>
      </c>
      <c r="D304">
        <f t="shared" si="38"/>
        <v>529.00000000001296</v>
      </c>
      <c r="E304">
        <f t="shared" si="39"/>
        <v>27.001203422850949</v>
      </c>
      <c r="F304">
        <f t="shared" si="43"/>
        <v>3.246942675132338E-24</v>
      </c>
      <c r="G304">
        <f t="shared" si="43"/>
        <v>2.9185286711620039E-17</v>
      </c>
      <c r="H304">
        <f t="shared" si="43"/>
        <v>4.7558024784090505E-11</v>
      </c>
      <c r="I304">
        <f t="shared" si="43"/>
        <v>0</v>
      </c>
      <c r="J304">
        <f t="shared" si="43"/>
        <v>0</v>
      </c>
      <c r="K304">
        <f t="shared" si="40"/>
        <v>4.7558053969380465E-11</v>
      </c>
      <c r="L304">
        <f t="shared" si="41"/>
        <v>27.001203422803393</v>
      </c>
      <c r="M304">
        <f t="shared" si="42"/>
        <v>729.06498627960968</v>
      </c>
    </row>
    <row r="305" spans="1:13" x14ac:dyDescent="0.25">
      <c r="A305" s="9">
        <v>709.64999999998702</v>
      </c>
      <c r="B305" s="10">
        <v>354</v>
      </c>
      <c r="C305">
        <f t="shared" si="37"/>
        <v>327.87973909397942</v>
      </c>
      <c r="D305">
        <f t="shared" si="38"/>
        <v>528.95000000001289</v>
      </c>
      <c r="E305">
        <f t="shared" si="39"/>
        <v>26.120260906020576</v>
      </c>
      <c r="F305">
        <f t="shared" si="43"/>
        <v>1.4839217090191429E-24</v>
      </c>
      <c r="G305">
        <f t="shared" si="43"/>
        <v>1.4824675981055185E-17</v>
      </c>
      <c r="H305">
        <f t="shared" si="43"/>
        <v>2.7451457847210669E-11</v>
      </c>
      <c r="I305">
        <f t="shared" si="43"/>
        <v>0</v>
      </c>
      <c r="J305">
        <f t="shared" si="43"/>
        <v>0</v>
      </c>
      <c r="K305">
        <f t="shared" si="40"/>
        <v>2.7451472671888134E-11</v>
      </c>
      <c r="L305">
        <f t="shared" si="41"/>
        <v>26.120260905993124</v>
      </c>
      <c r="M305">
        <f t="shared" si="42"/>
        <v>682.26802979715274</v>
      </c>
    </row>
    <row r="306" spans="1:13" x14ac:dyDescent="0.25">
      <c r="A306" s="9">
        <v>709.69999999998697</v>
      </c>
      <c r="B306" s="10">
        <v>314</v>
      </c>
      <c r="C306">
        <f t="shared" si="37"/>
        <v>327.76068161081002</v>
      </c>
      <c r="D306">
        <f t="shared" si="38"/>
        <v>528.90000000001294</v>
      </c>
      <c r="E306">
        <f t="shared" si="39"/>
        <v>-13.760681610810025</v>
      </c>
      <c r="F306">
        <f t="shared" si="43"/>
        <v>6.747438524854779E-25</v>
      </c>
      <c r="G306">
        <f t="shared" si="43"/>
        <v>7.4920046204698562E-18</v>
      </c>
      <c r="H306">
        <f t="shared" si="43"/>
        <v>1.57651678288455E-11</v>
      </c>
      <c r="I306">
        <f t="shared" si="43"/>
        <v>0</v>
      </c>
      <c r="J306">
        <f t="shared" si="43"/>
        <v>0</v>
      </c>
      <c r="K306">
        <f t="shared" si="40"/>
        <v>1.5765175320850794E-11</v>
      </c>
      <c r="L306">
        <f t="shared" si="41"/>
        <v>-13.76068161082579</v>
      </c>
      <c r="M306">
        <f t="shared" si="42"/>
        <v>189.35635839451905</v>
      </c>
    </row>
    <row r="307" spans="1:13" x14ac:dyDescent="0.25">
      <c r="A307" s="9">
        <v>709.74999999998704</v>
      </c>
      <c r="B307" s="10">
        <v>334</v>
      </c>
      <c r="C307">
        <f t="shared" si="37"/>
        <v>327.6416241276404</v>
      </c>
      <c r="D307">
        <f t="shared" si="38"/>
        <v>528.85000000001287</v>
      </c>
      <c r="E307">
        <f t="shared" si="39"/>
        <v>6.358375872359602</v>
      </c>
      <c r="F307">
        <f t="shared" si="43"/>
        <v>3.0525196293630213E-25</v>
      </c>
      <c r="G307">
        <f t="shared" si="43"/>
        <v>3.7670591896842776E-18</v>
      </c>
      <c r="H307">
        <f t="shared" si="43"/>
        <v>9.0078960224437996E-12</v>
      </c>
      <c r="I307">
        <f t="shared" si="43"/>
        <v>0</v>
      </c>
      <c r="J307">
        <f t="shared" si="43"/>
        <v>0</v>
      </c>
      <c r="K307">
        <f t="shared" si="40"/>
        <v>9.0078997895032952E-12</v>
      </c>
      <c r="L307">
        <f t="shared" si="41"/>
        <v>6.3583758723505941</v>
      </c>
      <c r="M307">
        <f t="shared" si="42"/>
        <v>40.428943734090176</v>
      </c>
    </row>
    <row r="308" spans="1:13" x14ac:dyDescent="0.25">
      <c r="A308" s="9">
        <v>709.79999999998699</v>
      </c>
      <c r="B308" s="10">
        <v>335</v>
      </c>
      <c r="C308">
        <f t="shared" si="37"/>
        <v>327.52256664447123</v>
      </c>
      <c r="D308">
        <f t="shared" si="38"/>
        <v>528.80000000001291</v>
      </c>
      <c r="E308">
        <f t="shared" si="39"/>
        <v>7.477433355528774</v>
      </c>
      <c r="F308">
        <f t="shared" si="43"/>
        <v>1.3739457189119016E-25</v>
      </c>
      <c r="G308">
        <f t="shared" si="43"/>
        <v>1.8845099399690267E-18</v>
      </c>
      <c r="H308">
        <f t="shared" si="43"/>
        <v>5.1208223711531389E-12</v>
      </c>
      <c r="I308">
        <f t="shared" si="43"/>
        <v>0</v>
      </c>
      <c r="J308">
        <f t="shared" si="43"/>
        <v>0</v>
      </c>
      <c r="K308">
        <f t="shared" si="40"/>
        <v>5.1208242556632161E-12</v>
      </c>
      <c r="L308">
        <f t="shared" si="41"/>
        <v>7.4774333555236527</v>
      </c>
      <c r="M308">
        <f t="shared" si="42"/>
        <v>55.912009586297714</v>
      </c>
    </row>
    <row r="309" spans="1:13" x14ac:dyDescent="0.25">
      <c r="A309" s="9">
        <v>709.84999999998604</v>
      </c>
      <c r="B309" s="10">
        <v>346</v>
      </c>
      <c r="C309">
        <f t="shared" si="37"/>
        <v>327.40350916130387</v>
      </c>
      <c r="D309">
        <f t="shared" si="38"/>
        <v>528.75000000001387</v>
      </c>
      <c r="E309">
        <f t="shared" si="39"/>
        <v>18.596490838696127</v>
      </c>
      <c r="F309">
        <f t="shared" si="43"/>
        <v>6.1527924567195647E-26</v>
      </c>
      <c r="G309">
        <f t="shared" si="43"/>
        <v>9.3796363668198286E-19</v>
      </c>
      <c r="H309">
        <f t="shared" si="43"/>
        <v>2.8963273101017507E-12</v>
      </c>
      <c r="I309">
        <f t="shared" si="43"/>
        <v>0</v>
      </c>
      <c r="J309">
        <f t="shared" si="43"/>
        <v>0</v>
      </c>
      <c r="K309">
        <f t="shared" si="40"/>
        <v>2.896328248065449E-12</v>
      </c>
      <c r="L309">
        <f t="shared" si="41"/>
        <v>18.596490838693231</v>
      </c>
      <c r="M309">
        <f t="shared" si="42"/>
        <v>345.82947151360128</v>
      </c>
    </row>
    <row r="310" spans="1:13" x14ac:dyDescent="0.25">
      <c r="A310" s="9">
        <v>709.89999999998599</v>
      </c>
      <c r="B310" s="10">
        <v>357</v>
      </c>
      <c r="C310">
        <f t="shared" si="37"/>
        <v>327.2844516781347</v>
      </c>
      <c r="D310">
        <f t="shared" si="38"/>
        <v>528.70000000001392</v>
      </c>
      <c r="E310">
        <f t="shared" si="39"/>
        <v>29.715548321865299</v>
      </c>
      <c r="F310">
        <f t="shared" si="43"/>
        <v>2.741362941021105E-26</v>
      </c>
      <c r="G310">
        <f t="shared" si="43"/>
        <v>4.6447800379421639E-19</v>
      </c>
      <c r="H310">
        <f t="shared" si="43"/>
        <v>1.6298481658479139E-12</v>
      </c>
      <c r="I310">
        <f t="shared" si="43"/>
        <v>0</v>
      </c>
      <c r="J310">
        <f t="shared" si="43"/>
        <v>0</v>
      </c>
      <c r="K310">
        <f t="shared" si="40"/>
        <v>1.6298486303259451E-12</v>
      </c>
      <c r="L310">
        <f t="shared" si="41"/>
        <v>29.715548321863668</v>
      </c>
      <c r="M310">
        <f t="shared" si="42"/>
        <v>883.01381206901465</v>
      </c>
    </row>
    <row r="311" spans="1:13" x14ac:dyDescent="0.25">
      <c r="A311" s="9">
        <v>709.94999999998595</v>
      </c>
      <c r="B311" s="10">
        <v>355</v>
      </c>
      <c r="C311">
        <f t="shared" si="37"/>
        <v>327.1653941949653</v>
      </c>
      <c r="D311">
        <f t="shared" si="38"/>
        <v>528.65000000001396</v>
      </c>
      <c r="E311">
        <f t="shared" si="39"/>
        <v>27.834605805034698</v>
      </c>
      <c r="F311">
        <f t="shared" si="43"/>
        <v>1.2152129527709218E-26</v>
      </c>
      <c r="G311">
        <f t="shared" si="43"/>
        <v>2.2884207818791655E-19</v>
      </c>
      <c r="H311">
        <f t="shared" si="43"/>
        <v>9.1251127162764144E-13</v>
      </c>
      <c r="I311">
        <f t="shared" si="43"/>
        <v>0</v>
      </c>
      <c r="J311">
        <f t="shared" si="43"/>
        <v>0</v>
      </c>
      <c r="K311">
        <f t="shared" si="40"/>
        <v>9.1251150046973173E-13</v>
      </c>
      <c r="L311">
        <f t="shared" si="41"/>
        <v>27.834605805033785</v>
      </c>
      <c r="M311">
        <f t="shared" si="42"/>
        <v>774.76528032162048</v>
      </c>
    </row>
    <row r="312" spans="1:13" x14ac:dyDescent="0.25">
      <c r="A312" s="9">
        <v>709.99999999998602</v>
      </c>
      <c r="B312" s="10">
        <v>347</v>
      </c>
      <c r="C312">
        <f t="shared" si="37"/>
        <v>327.04633671179568</v>
      </c>
      <c r="D312">
        <f t="shared" si="38"/>
        <v>528.60000000001389</v>
      </c>
      <c r="E312">
        <f t="shared" si="39"/>
        <v>19.953663288204325</v>
      </c>
      <c r="F312">
        <f t="shared" si="43"/>
        <v>5.3595684672856594E-27</v>
      </c>
      <c r="G312">
        <f t="shared" si="43"/>
        <v>1.1217554676170986E-19</v>
      </c>
      <c r="H312">
        <f t="shared" si="43"/>
        <v>5.0830093457615302E-13</v>
      </c>
      <c r="I312">
        <f t="shared" si="43"/>
        <v>0</v>
      </c>
      <c r="J312">
        <f t="shared" si="43"/>
        <v>0</v>
      </c>
      <c r="K312">
        <f t="shared" si="40"/>
        <v>5.0830104675170512E-13</v>
      </c>
      <c r="L312">
        <f t="shared" si="41"/>
        <v>19.953663288203817</v>
      </c>
      <c r="M312">
        <f t="shared" si="42"/>
        <v>398.14867861901274</v>
      </c>
    </row>
    <row r="313" spans="1:13" x14ac:dyDescent="0.25">
      <c r="A313" s="9">
        <v>710.04999999998597</v>
      </c>
      <c r="B313" s="10">
        <v>330</v>
      </c>
      <c r="C313">
        <f t="shared" si="37"/>
        <v>326.92727922862628</v>
      </c>
      <c r="D313">
        <f t="shared" si="38"/>
        <v>528.55000000001394</v>
      </c>
      <c r="E313">
        <f t="shared" si="39"/>
        <v>3.0727207713737243</v>
      </c>
      <c r="F313">
        <f t="shared" si="43"/>
        <v>2.3517916146027359E-27</v>
      </c>
      <c r="G313">
        <f t="shared" si="43"/>
        <v>5.4708157414468908E-20</v>
      </c>
      <c r="H313">
        <f t="shared" si="43"/>
        <v>2.8170539192917321E-13</v>
      </c>
      <c r="I313">
        <f t="shared" si="43"/>
        <v>0</v>
      </c>
      <c r="J313">
        <f t="shared" si="43"/>
        <v>0</v>
      </c>
      <c r="K313">
        <f t="shared" si="40"/>
        <v>2.8170544663733296E-13</v>
      </c>
      <c r="L313">
        <f t="shared" si="41"/>
        <v>3.0727207713734428</v>
      </c>
      <c r="M313">
        <f t="shared" si="42"/>
        <v>9.441612938829806</v>
      </c>
    </row>
    <row r="314" spans="1:13" x14ac:dyDescent="0.25">
      <c r="A314" s="9">
        <v>710.09999999998604</v>
      </c>
      <c r="B314" s="10">
        <v>351</v>
      </c>
      <c r="C314">
        <f t="shared" si="37"/>
        <v>326.80822174545665</v>
      </c>
      <c r="D314">
        <f t="shared" si="38"/>
        <v>528.50000000001387</v>
      </c>
      <c r="E314">
        <f t="shared" si="39"/>
        <v>24.191778254543351</v>
      </c>
      <c r="F314">
        <f t="shared" si="43"/>
        <v>1.026737519881572E-27</v>
      </c>
      <c r="G314">
        <f t="shared" si="43"/>
        <v>2.6545906573251215E-20</v>
      </c>
      <c r="H314">
        <f t="shared" si="43"/>
        <v>1.5533202065968004E-13</v>
      </c>
      <c r="I314">
        <f t="shared" si="43"/>
        <v>0</v>
      </c>
      <c r="J314">
        <f t="shared" si="43"/>
        <v>0</v>
      </c>
      <c r="K314">
        <f t="shared" si="40"/>
        <v>1.5533204720558765E-13</v>
      </c>
      <c r="L314">
        <f t="shared" si="41"/>
        <v>24.191778254543195</v>
      </c>
      <c r="M314">
        <f t="shared" si="42"/>
        <v>585.24213511698895</v>
      </c>
    </row>
    <row r="315" spans="1:13" x14ac:dyDescent="0.25">
      <c r="A315" s="9">
        <v>710.14999999998599</v>
      </c>
      <c r="B315" s="10">
        <v>343</v>
      </c>
      <c r="C315">
        <f t="shared" si="37"/>
        <v>326.68916426228725</v>
      </c>
      <c r="D315">
        <f t="shared" si="38"/>
        <v>528.45000000001392</v>
      </c>
      <c r="E315">
        <f t="shared" si="39"/>
        <v>16.31083573771275</v>
      </c>
      <c r="F315">
        <f t="shared" ref="F315:J365" si="44">F$5*EXP(-(($D315-F$6)^2)/(2*F$7^2))</f>
        <v>4.4597612392332051E-28</v>
      </c>
      <c r="G315">
        <f t="shared" si="44"/>
        <v>1.2815472298002594E-20</v>
      </c>
      <c r="H315">
        <f t="shared" si="44"/>
        <v>8.5215462418201203E-14</v>
      </c>
      <c r="I315">
        <f t="shared" si="44"/>
        <v>0</v>
      </c>
      <c r="J315">
        <f t="shared" si="44"/>
        <v>0</v>
      </c>
      <c r="K315">
        <f t="shared" si="40"/>
        <v>8.5215475233673944E-14</v>
      </c>
      <c r="L315">
        <f t="shared" si="41"/>
        <v>16.310835737712665</v>
      </c>
      <c r="M315">
        <f t="shared" si="42"/>
        <v>266.04336246264467</v>
      </c>
    </row>
    <row r="316" spans="1:13" x14ac:dyDescent="0.25">
      <c r="A316" s="9">
        <v>710.19999999998595</v>
      </c>
      <c r="B316" s="10">
        <v>310</v>
      </c>
      <c r="C316">
        <f t="shared" si="37"/>
        <v>326.57010677911808</v>
      </c>
      <c r="D316">
        <f t="shared" si="38"/>
        <v>528.40000000001396</v>
      </c>
      <c r="E316">
        <f t="shared" si="39"/>
        <v>-16.570106779118078</v>
      </c>
      <c r="F316">
        <f t="shared" si="44"/>
        <v>1.9273268226634924E-28</v>
      </c>
      <c r="G316">
        <f t="shared" si="44"/>
        <v>6.1554988097959329E-21</v>
      </c>
      <c r="H316">
        <f t="shared" si="44"/>
        <v>4.6512255389397425E-14</v>
      </c>
      <c r="I316">
        <f t="shared" si="44"/>
        <v>0</v>
      </c>
      <c r="J316">
        <f t="shared" si="44"/>
        <v>0</v>
      </c>
      <c r="K316">
        <f t="shared" si="40"/>
        <v>4.651226154489643E-14</v>
      </c>
      <c r="L316">
        <f t="shared" si="41"/>
        <v>-16.570106779118124</v>
      </c>
      <c r="M316">
        <f t="shared" si="42"/>
        <v>274.56843867137638</v>
      </c>
    </row>
    <row r="317" spans="1:13" x14ac:dyDescent="0.25">
      <c r="A317" s="9">
        <v>710.24999999998602</v>
      </c>
      <c r="B317" s="10">
        <v>370</v>
      </c>
      <c r="C317">
        <f t="shared" si="37"/>
        <v>326.45104929594845</v>
      </c>
      <c r="D317">
        <f t="shared" si="38"/>
        <v>528.35000000001389</v>
      </c>
      <c r="E317">
        <f t="shared" si="39"/>
        <v>43.548950704051549</v>
      </c>
      <c r="F317">
        <f t="shared" si="44"/>
        <v>8.2868733846331675E-29</v>
      </c>
      <c r="G317">
        <f t="shared" si="44"/>
        <v>2.9415989919853307E-21</v>
      </c>
      <c r="H317">
        <f t="shared" si="44"/>
        <v>2.5258524309592127E-14</v>
      </c>
      <c r="I317">
        <f t="shared" si="44"/>
        <v>0</v>
      </c>
      <c r="J317">
        <f t="shared" si="44"/>
        <v>0</v>
      </c>
      <c r="K317">
        <f t="shared" si="40"/>
        <v>2.5258527251191202E-14</v>
      </c>
      <c r="L317">
        <f t="shared" si="41"/>
        <v>43.548950704051521</v>
      </c>
      <c r="M317">
        <f t="shared" si="42"/>
        <v>1896.5111074239094</v>
      </c>
    </row>
    <row r="318" spans="1:13" x14ac:dyDescent="0.25">
      <c r="A318" s="9">
        <v>710.29999999998597</v>
      </c>
      <c r="B318" s="10">
        <v>348</v>
      </c>
      <c r="C318">
        <f t="shared" si="37"/>
        <v>326.33199181277905</v>
      </c>
      <c r="D318">
        <f t="shared" si="38"/>
        <v>528.30000000001394</v>
      </c>
      <c r="E318">
        <f t="shared" si="39"/>
        <v>21.668008187220948</v>
      </c>
      <c r="F318">
        <f t="shared" si="44"/>
        <v>3.5450112842781335E-29</v>
      </c>
      <c r="G318">
        <f t="shared" si="44"/>
        <v>1.3986056079556299E-21</v>
      </c>
      <c r="H318">
        <f t="shared" si="44"/>
        <v>1.364709232926732E-14</v>
      </c>
      <c r="I318">
        <f t="shared" si="44"/>
        <v>0</v>
      </c>
      <c r="J318">
        <f t="shared" si="44"/>
        <v>0</v>
      </c>
      <c r="K318">
        <f t="shared" si="40"/>
        <v>1.3647093727872964E-14</v>
      </c>
      <c r="L318">
        <f t="shared" si="41"/>
        <v>21.668008187220934</v>
      </c>
      <c r="M318">
        <f t="shared" si="42"/>
        <v>469.50257880147342</v>
      </c>
    </row>
    <row r="319" spans="1:13" x14ac:dyDescent="0.25">
      <c r="A319" s="9">
        <v>710.34999999998604</v>
      </c>
      <c r="B319" s="10">
        <v>358</v>
      </c>
      <c r="C319">
        <f t="shared" si="37"/>
        <v>326.21293432960942</v>
      </c>
      <c r="D319">
        <f t="shared" si="38"/>
        <v>528.25000000001387</v>
      </c>
      <c r="E319">
        <f t="shared" si="39"/>
        <v>31.787065670390575</v>
      </c>
      <c r="F319">
        <f t="shared" si="44"/>
        <v>1.5088154463745185E-29</v>
      </c>
      <c r="G319">
        <f t="shared" si="44"/>
        <v>6.6160479393559767E-22</v>
      </c>
      <c r="H319">
        <f t="shared" si="44"/>
        <v>7.3360767531202538E-15</v>
      </c>
      <c r="I319">
        <f t="shared" si="44"/>
        <v>0</v>
      </c>
      <c r="J319">
        <f t="shared" si="44"/>
        <v>0</v>
      </c>
      <c r="K319">
        <f t="shared" si="40"/>
        <v>7.3360774147250634E-15</v>
      </c>
      <c r="L319">
        <f t="shared" si="41"/>
        <v>31.787065670390568</v>
      </c>
      <c r="M319">
        <f t="shared" si="42"/>
        <v>1010.4175439337225</v>
      </c>
    </row>
    <row r="320" spans="1:13" x14ac:dyDescent="0.25">
      <c r="A320" s="9">
        <v>710.39999999998599</v>
      </c>
      <c r="B320" s="10">
        <v>328</v>
      </c>
      <c r="C320">
        <f t="shared" si="37"/>
        <v>326.09387684644003</v>
      </c>
      <c r="D320">
        <f t="shared" si="38"/>
        <v>528.20000000001392</v>
      </c>
      <c r="E320">
        <f t="shared" si="39"/>
        <v>1.9061231535599745</v>
      </c>
      <c r="F320">
        <f t="shared" si="44"/>
        <v>6.389195864439579E-30</v>
      </c>
      <c r="G320">
        <f t="shared" si="44"/>
        <v>3.113820707334789E-22</v>
      </c>
      <c r="H320">
        <f t="shared" si="44"/>
        <v>3.9235499330037232E-15</v>
      </c>
      <c r="I320">
        <f t="shared" si="44"/>
        <v>0</v>
      </c>
      <c r="J320">
        <f t="shared" si="44"/>
        <v>0</v>
      </c>
      <c r="K320">
        <f t="shared" si="40"/>
        <v>3.9235502443858004E-15</v>
      </c>
      <c r="L320">
        <f t="shared" si="41"/>
        <v>1.9061231535599705</v>
      </c>
      <c r="M320">
        <f t="shared" si="42"/>
        <v>3.6333054765374069</v>
      </c>
    </row>
    <row r="321" spans="1:13" x14ac:dyDescent="0.25">
      <c r="A321" s="9">
        <v>710.44999999998595</v>
      </c>
      <c r="B321" s="10">
        <v>375</v>
      </c>
      <c r="C321">
        <f t="shared" si="37"/>
        <v>325.97481936327085</v>
      </c>
      <c r="D321">
        <f t="shared" si="38"/>
        <v>528.15000000001396</v>
      </c>
      <c r="E321">
        <f t="shared" si="39"/>
        <v>49.025180636729146</v>
      </c>
      <c r="F321">
        <f t="shared" si="44"/>
        <v>2.6918314517179752E-30</v>
      </c>
      <c r="G321">
        <f t="shared" si="44"/>
        <v>1.4580759355972649E-22</v>
      </c>
      <c r="H321">
        <f t="shared" si="44"/>
        <v>2.0877864876862735E-15</v>
      </c>
      <c r="I321">
        <f t="shared" si="44"/>
        <v>0</v>
      </c>
      <c r="J321">
        <f t="shared" si="44"/>
        <v>0</v>
      </c>
      <c r="K321">
        <f t="shared" si="40"/>
        <v>2.0877866334938698E-15</v>
      </c>
      <c r="L321">
        <f t="shared" si="41"/>
        <v>49.025180636729146</v>
      </c>
      <c r="M321">
        <f t="shared" si="42"/>
        <v>2403.4683364639222</v>
      </c>
    </row>
    <row r="322" spans="1:13" x14ac:dyDescent="0.25">
      <c r="A322" s="9">
        <v>710.49999999998602</v>
      </c>
      <c r="B322" s="10">
        <v>365</v>
      </c>
      <c r="C322">
        <f t="shared" si="37"/>
        <v>325.85576188010123</v>
      </c>
      <c r="D322">
        <f t="shared" si="38"/>
        <v>528.10000000001389</v>
      </c>
      <c r="E322">
        <f t="shared" si="39"/>
        <v>39.144238119898773</v>
      </c>
      <c r="F322">
        <f t="shared" si="44"/>
        <v>1.1283429126323754E-30</v>
      </c>
      <c r="G322">
        <f t="shared" si="44"/>
        <v>6.7929475781361662E-23</v>
      </c>
      <c r="H322">
        <f t="shared" si="44"/>
        <v>1.1053111773425228E-15</v>
      </c>
      <c r="I322">
        <f t="shared" si="44"/>
        <v>0</v>
      </c>
      <c r="J322">
        <f t="shared" si="44"/>
        <v>0</v>
      </c>
      <c r="K322">
        <f t="shared" si="40"/>
        <v>1.1053112452719998E-15</v>
      </c>
      <c r="L322">
        <f t="shared" si="41"/>
        <v>39.144238119898773</v>
      </c>
      <c r="M322">
        <f t="shared" si="42"/>
        <v>1532.2713779873363</v>
      </c>
    </row>
    <row r="323" spans="1:13" x14ac:dyDescent="0.25">
      <c r="A323" s="9">
        <v>710.54999999998597</v>
      </c>
      <c r="B323" s="10">
        <v>334</v>
      </c>
      <c r="C323">
        <f t="shared" si="37"/>
        <v>325.73670439693183</v>
      </c>
      <c r="D323">
        <f t="shared" si="38"/>
        <v>528.05000000001394</v>
      </c>
      <c r="E323">
        <f t="shared" si="39"/>
        <v>8.2632956030681726</v>
      </c>
      <c r="F323">
        <f t="shared" si="44"/>
        <v>4.7057183336609797E-31</v>
      </c>
      <c r="G323">
        <f t="shared" si="44"/>
        <v>3.1486759340876078E-23</v>
      </c>
      <c r="H323">
        <f t="shared" si="44"/>
        <v>5.8220324539974903E-16</v>
      </c>
      <c r="I323">
        <f t="shared" si="44"/>
        <v>0</v>
      </c>
      <c r="J323">
        <f t="shared" si="44"/>
        <v>0</v>
      </c>
      <c r="K323">
        <f t="shared" si="40"/>
        <v>5.8220327688650886E-16</v>
      </c>
      <c r="L323">
        <f t="shared" si="41"/>
        <v>8.2632956030681726</v>
      </c>
      <c r="M323">
        <f t="shared" si="42"/>
        <v>68.28205422368579</v>
      </c>
    </row>
    <row r="324" spans="1:13" x14ac:dyDescent="0.25">
      <c r="A324" s="9">
        <v>710.59999999998604</v>
      </c>
      <c r="B324" s="10">
        <v>384</v>
      </c>
      <c r="C324">
        <f t="shared" si="37"/>
        <v>325.6176469137622</v>
      </c>
      <c r="D324">
        <f t="shared" si="38"/>
        <v>528.00000000001387</v>
      </c>
      <c r="E324">
        <f t="shared" si="39"/>
        <v>58.382353086237799</v>
      </c>
      <c r="F324">
        <f t="shared" si="44"/>
        <v>1.9525507573070207E-31</v>
      </c>
      <c r="G324">
        <f t="shared" si="44"/>
        <v>1.4520756652418529E-23</v>
      </c>
      <c r="H324">
        <f t="shared" si="44"/>
        <v>3.0510987438927534E-16</v>
      </c>
      <c r="I324">
        <f t="shared" si="44"/>
        <v>0</v>
      </c>
      <c r="J324">
        <f t="shared" si="44"/>
        <v>0</v>
      </c>
      <c r="K324">
        <f t="shared" si="40"/>
        <v>3.0510988891003218E-16</v>
      </c>
      <c r="L324">
        <f t="shared" si="41"/>
        <v>58.382353086237799</v>
      </c>
      <c r="M324">
        <f t="shared" si="42"/>
        <v>3408.4991518861402</v>
      </c>
    </row>
    <row r="325" spans="1:13" x14ac:dyDescent="0.25">
      <c r="A325" s="9">
        <v>710.64999999998599</v>
      </c>
      <c r="B325" s="10">
        <v>352</v>
      </c>
      <c r="C325">
        <f t="shared" si="37"/>
        <v>325.4985894305928</v>
      </c>
      <c r="D325">
        <f t="shared" si="38"/>
        <v>527.95000000001392</v>
      </c>
      <c r="E325">
        <f t="shared" si="39"/>
        <v>26.501410569407199</v>
      </c>
      <c r="F325">
        <f t="shared" si="44"/>
        <v>8.0606546963231901E-32</v>
      </c>
      <c r="G325">
        <f t="shared" si="44"/>
        <v>6.6625749979536757E-24</v>
      </c>
      <c r="H325">
        <f t="shared" si="44"/>
        <v>1.5908509260189803E-16</v>
      </c>
      <c r="I325">
        <f t="shared" si="44"/>
        <v>0</v>
      </c>
      <c r="J325">
        <f t="shared" si="44"/>
        <v>0</v>
      </c>
      <c r="K325">
        <f t="shared" si="40"/>
        <v>1.5908509926447312E-16</v>
      </c>
      <c r="L325">
        <f t="shared" si="41"/>
        <v>26.501410569407199</v>
      </c>
      <c r="M325">
        <f t="shared" si="42"/>
        <v>702.32476216828763</v>
      </c>
    </row>
    <row r="326" spans="1:13" x14ac:dyDescent="0.25">
      <c r="A326" s="9">
        <v>710.69999999998595</v>
      </c>
      <c r="B326" s="10">
        <v>371</v>
      </c>
      <c r="C326">
        <f t="shared" si="37"/>
        <v>325.3795319474234</v>
      </c>
      <c r="D326">
        <f t="shared" si="38"/>
        <v>527.90000000001396</v>
      </c>
      <c r="E326">
        <f t="shared" si="39"/>
        <v>45.620468052576598</v>
      </c>
      <c r="F326">
        <f t="shared" si="44"/>
        <v>3.3107766446627584E-32</v>
      </c>
      <c r="G326">
        <f t="shared" si="44"/>
        <v>3.0414911355904855E-24</v>
      </c>
      <c r="H326">
        <f t="shared" si="44"/>
        <v>8.252666363930804E-17</v>
      </c>
      <c r="I326">
        <f t="shared" si="44"/>
        <v>0</v>
      </c>
      <c r="J326">
        <f t="shared" si="44"/>
        <v>0</v>
      </c>
      <c r="K326">
        <f t="shared" si="40"/>
        <v>8.2526666680799211E-17</v>
      </c>
      <c r="L326">
        <f t="shared" si="41"/>
        <v>45.620468052576598</v>
      </c>
      <c r="M326">
        <f t="shared" si="42"/>
        <v>2081.2271053361619</v>
      </c>
    </row>
    <row r="327" spans="1:13" x14ac:dyDescent="0.25">
      <c r="A327" s="9">
        <v>710.74999999998602</v>
      </c>
      <c r="B327" s="10">
        <v>362</v>
      </c>
      <c r="C327">
        <f t="shared" ref="C327:C390" si="45">$P$12*A327+$Q$12</f>
        <v>325.26047446425378</v>
      </c>
      <c r="D327">
        <f t="shared" ref="D327:D390" si="46">$E$2-A327-$N$5</f>
        <v>527.85000000001389</v>
      </c>
      <c r="E327">
        <f t="shared" ref="E327:E390" si="47">B327-C327</f>
        <v>36.739525535746225</v>
      </c>
      <c r="F327">
        <f t="shared" si="44"/>
        <v>1.3529477647241127E-32</v>
      </c>
      <c r="G327">
        <f t="shared" si="44"/>
        <v>1.3814099513733673E-24</v>
      </c>
      <c r="H327">
        <f t="shared" si="44"/>
        <v>4.2594220195184948E-17</v>
      </c>
      <c r="I327">
        <f t="shared" si="44"/>
        <v>0</v>
      </c>
      <c r="J327">
        <f t="shared" si="44"/>
        <v>0</v>
      </c>
      <c r="K327">
        <f t="shared" ref="K327:K390" si="48">F327+G327+H327+I327+J327</f>
        <v>4.2594221576594914E-17</v>
      </c>
      <c r="L327">
        <f t="shared" ref="L327:L390" si="49">E327-K327</f>
        <v>36.739525535746225</v>
      </c>
      <c r="M327">
        <f t="shared" ref="M327:M390" si="50">(L327)^2</f>
        <v>1349.792736591749</v>
      </c>
    </row>
    <row r="328" spans="1:13" x14ac:dyDescent="0.25">
      <c r="A328" s="9">
        <v>710.79999999998597</v>
      </c>
      <c r="B328" s="10">
        <v>393</v>
      </c>
      <c r="C328">
        <f t="shared" si="45"/>
        <v>325.1414169810846</v>
      </c>
      <c r="D328">
        <f t="shared" si="46"/>
        <v>527.80000000001394</v>
      </c>
      <c r="E328">
        <f t="shared" si="47"/>
        <v>67.858583018915397</v>
      </c>
      <c r="F328">
        <f t="shared" si="44"/>
        <v>5.500773425777623E-33</v>
      </c>
      <c r="G328">
        <f t="shared" si="44"/>
        <v>6.2423797678249956E-25</v>
      </c>
      <c r="H328">
        <f t="shared" si="44"/>
        <v>2.1872510632538835E-17</v>
      </c>
      <c r="I328">
        <f t="shared" si="44"/>
        <v>0</v>
      </c>
      <c r="J328">
        <f t="shared" si="44"/>
        <v>0</v>
      </c>
      <c r="K328">
        <f t="shared" si="48"/>
        <v>2.1872511256776817E-17</v>
      </c>
      <c r="L328">
        <f t="shared" si="49"/>
        <v>67.858583018915397</v>
      </c>
      <c r="M328">
        <f t="shared" si="50"/>
        <v>4604.7872893350332</v>
      </c>
    </row>
    <row r="329" spans="1:13" x14ac:dyDescent="0.25">
      <c r="A329" s="9">
        <v>710.84999999998604</v>
      </c>
      <c r="B329" s="10">
        <v>373</v>
      </c>
      <c r="C329">
        <f t="shared" si="45"/>
        <v>325.02235949791498</v>
      </c>
      <c r="D329">
        <f t="shared" si="46"/>
        <v>527.75000000001387</v>
      </c>
      <c r="E329">
        <f t="shared" si="47"/>
        <v>47.977640502085023</v>
      </c>
      <c r="F329">
        <f t="shared" si="44"/>
        <v>2.2251437117132076E-33</v>
      </c>
      <c r="G329">
        <f t="shared" si="44"/>
        <v>2.8065279602839445E-25</v>
      </c>
      <c r="H329">
        <f t="shared" si="44"/>
        <v>1.1174759414719139E-17</v>
      </c>
      <c r="I329">
        <f t="shared" si="44"/>
        <v>0</v>
      </c>
      <c r="J329">
        <f t="shared" si="44"/>
        <v>0</v>
      </c>
      <c r="K329">
        <f t="shared" si="48"/>
        <v>1.1174759695371936E-17</v>
      </c>
      <c r="L329">
        <f t="shared" si="49"/>
        <v>47.977640502085023</v>
      </c>
      <c r="M329">
        <f t="shared" si="50"/>
        <v>2301.8539881473093</v>
      </c>
    </row>
    <row r="330" spans="1:13" x14ac:dyDescent="0.25">
      <c r="A330" s="9">
        <v>710.89999999998599</v>
      </c>
      <c r="B330" s="10">
        <v>387</v>
      </c>
      <c r="C330">
        <f t="shared" si="45"/>
        <v>324.90330201474558</v>
      </c>
      <c r="D330">
        <f t="shared" si="46"/>
        <v>527.70000000001392</v>
      </c>
      <c r="E330">
        <f t="shared" si="47"/>
        <v>62.096697985254423</v>
      </c>
      <c r="F330">
        <f t="shared" si="44"/>
        <v>8.9553786742709626E-34</v>
      </c>
      <c r="G330">
        <f t="shared" si="44"/>
        <v>1.2553942672448313E-25</v>
      </c>
      <c r="H330">
        <f t="shared" si="44"/>
        <v>5.680274299413766E-18</v>
      </c>
      <c r="I330">
        <f t="shared" si="44"/>
        <v>0</v>
      </c>
      <c r="J330">
        <f t="shared" si="44"/>
        <v>0</v>
      </c>
      <c r="K330">
        <f t="shared" si="48"/>
        <v>5.6802744249531937E-18</v>
      </c>
      <c r="L330">
        <f t="shared" si="49"/>
        <v>62.096697985254423</v>
      </c>
      <c r="M330">
        <f t="shared" si="50"/>
        <v>3855.9999006719008</v>
      </c>
    </row>
    <row r="331" spans="1:13" x14ac:dyDescent="0.25">
      <c r="A331" s="9">
        <v>710.94999999998504</v>
      </c>
      <c r="B331" s="10">
        <v>358</v>
      </c>
      <c r="C331">
        <f t="shared" si="45"/>
        <v>324.78424453157845</v>
      </c>
      <c r="D331">
        <f t="shared" si="46"/>
        <v>527.65000000001487</v>
      </c>
      <c r="E331">
        <f t="shared" si="47"/>
        <v>33.215755468421548</v>
      </c>
      <c r="F331">
        <f t="shared" si="44"/>
        <v>3.5859268383606911E-34</v>
      </c>
      <c r="G331">
        <f t="shared" si="44"/>
        <v>5.5870491232552232E-26</v>
      </c>
      <c r="H331">
        <f t="shared" si="44"/>
        <v>2.8727115168093951E-18</v>
      </c>
      <c r="I331">
        <f t="shared" si="44"/>
        <v>0</v>
      </c>
      <c r="J331">
        <f t="shared" si="44"/>
        <v>0</v>
      </c>
      <c r="K331">
        <f t="shared" si="48"/>
        <v>2.8727115726798867E-18</v>
      </c>
      <c r="L331">
        <f t="shared" si="49"/>
        <v>33.215755468421548</v>
      </c>
      <c r="M331">
        <f t="shared" si="50"/>
        <v>1103.286411337976</v>
      </c>
    </row>
    <row r="332" spans="1:13" x14ac:dyDescent="0.25">
      <c r="A332" s="9">
        <v>710.99999999998499</v>
      </c>
      <c r="B332" s="10">
        <v>375</v>
      </c>
      <c r="C332">
        <f t="shared" si="45"/>
        <v>324.66518704840905</v>
      </c>
      <c r="D332">
        <f t="shared" si="46"/>
        <v>527.60000000001492</v>
      </c>
      <c r="E332">
        <f t="shared" si="47"/>
        <v>50.334812951590948</v>
      </c>
      <c r="F332">
        <f t="shared" si="44"/>
        <v>1.4285994403438708E-34</v>
      </c>
      <c r="G332">
        <f t="shared" si="44"/>
        <v>2.4738674104793568E-26</v>
      </c>
      <c r="H332">
        <f t="shared" si="44"/>
        <v>1.4454607510247425E-18</v>
      </c>
      <c r="I332">
        <f t="shared" si="44"/>
        <v>0</v>
      </c>
      <c r="J332">
        <f t="shared" si="44"/>
        <v>0</v>
      </c>
      <c r="K332">
        <f t="shared" si="48"/>
        <v>1.4454607757634168E-18</v>
      </c>
      <c r="L332">
        <f t="shared" si="49"/>
        <v>50.334812951590948</v>
      </c>
      <c r="M332">
        <f t="shared" si="50"/>
        <v>2533.5933948716479</v>
      </c>
    </row>
    <row r="333" spans="1:13" x14ac:dyDescent="0.25">
      <c r="A333" s="9">
        <v>711.04999999998495</v>
      </c>
      <c r="B333" s="10">
        <v>368</v>
      </c>
      <c r="C333">
        <f t="shared" si="45"/>
        <v>324.54612956523965</v>
      </c>
      <c r="D333">
        <f t="shared" si="46"/>
        <v>527.55000000001496</v>
      </c>
      <c r="E333">
        <f t="shared" si="47"/>
        <v>43.453870434760347</v>
      </c>
      <c r="F333">
        <f t="shared" si="44"/>
        <v>5.6625377138722607E-35</v>
      </c>
      <c r="G333">
        <f t="shared" si="44"/>
        <v>1.0898379581211078E-26</v>
      </c>
      <c r="H333">
        <f t="shared" si="44"/>
        <v>7.2362268417234371E-19</v>
      </c>
      <c r="I333">
        <f t="shared" si="44"/>
        <v>0</v>
      </c>
      <c r="J333">
        <f t="shared" si="44"/>
        <v>0</v>
      </c>
      <c r="K333">
        <f t="shared" si="48"/>
        <v>7.2362269507072338E-19</v>
      </c>
      <c r="L333">
        <f t="shared" si="49"/>
        <v>43.453870434760347</v>
      </c>
      <c r="M333">
        <f t="shared" si="50"/>
        <v>1888.2388557609395</v>
      </c>
    </row>
    <row r="334" spans="1:13" x14ac:dyDescent="0.25">
      <c r="A334" s="9">
        <v>711.09999999998502</v>
      </c>
      <c r="B334" s="10">
        <v>380</v>
      </c>
      <c r="C334">
        <f t="shared" si="45"/>
        <v>324.42707208207003</v>
      </c>
      <c r="D334">
        <f t="shared" si="46"/>
        <v>527.50000000001489</v>
      </c>
      <c r="E334">
        <f t="shared" si="47"/>
        <v>55.572927917929974</v>
      </c>
      <c r="F334">
        <f t="shared" si="44"/>
        <v>2.2330750554429755E-35</v>
      </c>
      <c r="G334">
        <f t="shared" si="44"/>
        <v>4.7768215925069521E-27</v>
      </c>
      <c r="H334">
        <f t="shared" si="44"/>
        <v>3.6042061436010552E-19</v>
      </c>
      <c r="I334">
        <f t="shared" si="44"/>
        <v>0</v>
      </c>
      <c r="J334">
        <f t="shared" si="44"/>
        <v>0</v>
      </c>
      <c r="K334">
        <f t="shared" si="48"/>
        <v>3.6042061913692712E-19</v>
      </c>
      <c r="L334">
        <f t="shared" si="49"/>
        <v>55.572927917929974</v>
      </c>
      <c r="M334">
        <f t="shared" si="50"/>
        <v>3088.3503173714407</v>
      </c>
    </row>
    <row r="335" spans="1:13" x14ac:dyDescent="0.25">
      <c r="A335" s="9">
        <v>711.14999999998497</v>
      </c>
      <c r="B335" s="10">
        <v>403</v>
      </c>
      <c r="C335">
        <f t="shared" si="45"/>
        <v>324.30801459890063</v>
      </c>
      <c r="D335">
        <f t="shared" si="46"/>
        <v>527.45000000001494</v>
      </c>
      <c r="E335">
        <f t="shared" si="47"/>
        <v>78.691985401099373</v>
      </c>
      <c r="F335">
        <f t="shared" si="44"/>
        <v>8.761674480584624E-36</v>
      </c>
      <c r="G335">
        <f t="shared" si="44"/>
        <v>2.083088366753322E-27</v>
      </c>
      <c r="H335">
        <f t="shared" si="44"/>
        <v>1.7860707303091216E-19</v>
      </c>
      <c r="I335">
        <f t="shared" si="44"/>
        <v>0</v>
      </c>
      <c r="J335">
        <f t="shared" si="44"/>
        <v>0</v>
      </c>
      <c r="K335">
        <f t="shared" si="48"/>
        <v>1.7860707511400054E-19</v>
      </c>
      <c r="L335">
        <f t="shared" si="49"/>
        <v>78.691985401099373</v>
      </c>
      <c r="M335">
        <f t="shared" si="50"/>
        <v>6192.428566366837</v>
      </c>
    </row>
    <row r="336" spans="1:13" x14ac:dyDescent="0.25">
      <c r="A336" s="9">
        <v>711.19999999998504</v>
      </c>
      <c r="B336" s="10">
        <v>356</v>
      </c>
      <c r="C336">
        <f t="shared" si="45"/>
        <v>324.18895711573123</v>
      </c>
      <c r="D336">
        <f t="shared" si="46"/>
        <v>527.40000000001487</v>
      </c>
      <c r="E336">
        <f t="shared" si="47"/>
        <v>31.811042884268772</v>
      </c>
      <c r="F336">
        <f t="shared" si="44"/>
        <v>3.4202865178217177E-36</v>
      </c>
      <c r="G336">
        <f t="shared" si="44"/>
        <v>9.0379086348967125E-28</v>
      </c>
      <c r="H336">
        <f t="shared" si="44"/>
        <v>8.8060118411352604E-20</v>
      </c>
      <c r="I336">
        <f t="shared" si="44"/>
        <v>0</v>
      </c>
      <c r="J336">
        <f t="shared" si="44"/>
        <v>0</v>
      </c>
      <c r="K336">
        <f t="shared" si="48"/>
        <v>8.8060119315143475E-20</v>
      </c>
      <c r="L336">
        <f t="shared" si="49"/>
        <v>31.811042884268772</v>
      </c>
      <c r="M336">
        <f t="shared" si="50"/>
        <v>1011.9424493847869</v>
      </c>
    </row>
    <row r="337" spans="1:13" x14ac:dyDescent="0.25">
      <c r="A337" s="9">
        <v>711.24999999998499</v>
      </c>
      <c r="B337" s="10">
        <v>385</v>
      </c>
      <c r="C337">
        <f t="shared" si="45"/>
        <v>324.06989963256183</v>
      </c>
      <c r="D337">
        <f t="shared" si="46"/>
        <v>527.35000000001492</v>
      </c>
      <c r="E337">
        <f t="shared" si="47"/>
        <v>60.930100367438172</v>
      </c>
      <c r="F337">
        <f t="shared" si="44"/>
        <v>1.3284017648101446E-36</v>
      </c>
      <c r="G337">
        <f t="shared" si="44"/>
        <v>3.9013937213513918E-28</v>
      </c>
      <c r="H337">
        <f t="shared" si="44"/>
        <v>4.3196788264392457E-20</v>
      </c>
      <c r="I337">
        <f t="shared" si="44"/>
        <v>0</v>
      </c>
      <c r="J337">
        <f t="shared" si="44"/>
        <v>0</v>
      </c>
      <c r="K337">
        <f t="shared" si="48"/>
        <v>4.3196788654531829E-20</v>
      </c>
      <c r="L337">
        <f t="shared" si="49"/>
        <v>60.930100367438172</v>
      </c>
      <c r="M337">
        <f t="shared" si="50"/>
        <v>3712.4771307860892</v>
      </c>
    </row>
    <row r="338" spans="1:13" x14ac:dyDescent="0.25">
      <c r="A338" s="9">
        <v>711.29999999998495</v>
      </c>
      <c r="B338" s="10">
        <v>409</v>
      </c>
      <c r="C338">
        <f t="shared" si="45"/>
        <v>323.95084214939243</v>
      </c>
      <c r="D338">
        <f t="shared" si="46"/>
        <v>527.30000000001496</v>
      </c>
      <c r="E338">
        <f t="shared" si="47"/>
        <v>85.049157850607571</v>
      </c>
      <c r="F338">
        <f t="shared" si="44"/>
        <v>5.1331975722336724E-37</v>
      </c>
      <c r="G338">
        <f t="shared" si="44"/>
        <v>1.675572390559403E-28</v>
      </c>
      <c r="H338">
        <f t="shared" si="44"/>
        <v>2.1082166121414836E-20</v>
      </c>
      <c r="I338">
        <f t="shared" si="44"/>
        <v>0</v>
      </c>
      <c r="J338">
        <f t="shared" si="44"/>
        <v>0</v>
      </c>
      <c r="K338">
        <f t="shared" si="48"/>
        <v>2.1082166288972074E-20</v>
      </c>
      <c r="L338">
        <f t="shared" si="49"/>
        <v>85.049157850607571</v>
      </c>
      <c r="M338">
        <f t="shared" si="50"/>
        <v>7233.3592510975632</v>
      </c>
    </row>
    <row r="339" spans="1:13" x14ac:dyDescent="0.25">
      <c r="A339" s="9">
        <v>711.34999999998502</v>
      </c>
      <c r="B339" s="10">
        <v>421</v>
      </c>
      <c r="C339">
        <f t="shared" si="45"/>
        <v>323.8317846662228</v>
      </c>
      <c r="D339">
        <f t="shared" si="46"/>
        <v>527.25000000001489</v>
      </c>
      <c r="E339">
        <f t="shared" si="47"/>
        <v>97.168215333777198</v>
      </c>
      <c r="F339">
        <f t="shared" si="44"/>
        <v>1.9735043925618533E-37</v>
      </c>
      <c r="G339">
        <f t="shared" si="44"/>
        <v>7.1597554941403406E-29</v>
      </c>
      <c r="H339">
        <f t="shared" si="44"/>
        <v>1.0236950079605312E-20</v>
      </c>
      <c r="I339">
        <f t="shared" si="44"/>
        <v>0</v>
      </c>
      <c r="J339">
        <f t="shared" si="44"/>
        <v>0</v>
      </c>
      <c r="K339">
        <f t="shared" si="48"/>
        <v>1.0236950151202867E-20</v>
      </c>
      <c r="L339">
        <f t="shared" si="49"/>
        <v>97.168215333777198</v>
      </c>
      <c r="M339">
        <f t="shared" si="50"/>
        <v>9441.6620711512933</v>
      </c>
    </row>
    <row r="340" spans="1:13" x14ac:dyDescent="0.25">
      <c r="A340" s="9">
        <v>711.39999999998497</v>
      </c>
      <c r="B340" s="10">
        <v>406</v>
      </c>
      <c r="C340">
        <f t="shared" si="45"/>
        <v>323.7127271830534</v>
      </c>
      <c r="D340">
        <f t="shared" si="46"/>
        <v>527.20000000001494</v>
      </c>
      <c r="E340">
        <f t="shared" si="47"/>
        <v>82.287272816946597</v>
      </c>
      <c r="F340">
        <f t="shared" si="44"/>
        <v>7.548832612193631E-38</v>
      </c>
      <c r="G340">
        <f t="shared" si="44"/>
        <v>3.0438606626069536E-29</v>
      </c>
      <c r="H340">
        <f t="shared" si="44"/>
        <v>4.9455832938270445E-21</v>
      </c>
      <c r="I340">
        <f t="shared" si="44"/>
        <v>0</v>
      </c>
      <c r="J340">
        <f t="shared" si="44"/>
        <v>0</v>
      </c>
      <c r="K340">
        <f t="shared" si="48"/>
        <v>4.945583324265651E-21</v>
      </c>
      <c r="L340">
        <f t="shared" si="49"/>
        <v>82.287272816946597</v>
      </c>
      <c r="M340">
        <f t="shared" si="50"/>
        <v>6771.195267650598</v>
      </c>
    </row>
    <row r="341" spans="1:13" x14ac:dyDescent="0.25">
      <c r="A341" s="9">
        <v>711.44999999998504</v>
      </c>
      <c r="B341" s="10">
        <v>388</v>
      </c>
      <c r="C341">
        <f t="shared" si="45"/>
        <v>323.59366969988378</v>
      </c>
      <c r="D341">
        <f t="shared" si="46"/>
        <v>527.15000000001487</v>
      </c>
      <c r="E341">
        <f t="shared" si="47"/>
        <v>64.406330300116224</v>
      </c>
      <c r="F341">
        <f t="shared" si="44"/>
        <v>2.8728508175613703E-38</v>
      </c>
      <c r="G341">
        <f t="shared" si="44"/>
        <v>1.2874872164785304E-29</v>
      </c>
      <c r="H341">
        <f t="shared" si="44"/>
        <v>2.3771469887846103E-21</v>
      </c>
      <c r="I341">
        <f t="shared" si="44"/>
        <v>0</v>
      </c>
      <c r="J341">
        <f t="shared" si="44"/>
        <v>0</v>
      </c>
      <c r="K341">
        <f t="shared" si="48"/>
        <v>2.3771470016594825E-21</v>
      </c>
      <c r="L341">
        <f t="shared" si="49"/>
        <v>64.406330300116224</v>
      </c>
      <c r="M341">
        <f t="shared" si="50"/>
        <v>4148.1753827276689</v>
      </c>
    </row>
    <row r="342" spans="1:13" x14ac:dyDescent="0.25">
      <c r="A342" s="9">
        <v>711.49999999998499</v>
      </c>
      <c r="B342" s="10">
        <v>366</v>
      </c>
      <c r="C342">
        <f t="shared" si="45"/>
        <v>323.4746122167146</v>
      </c>
      <c r="D342">
        <f t="shared" si="46"/>
        <v>527.10000000001492</v>
      </c>
      <c r="E342">
        <f t="shared" si="47"/>
        <v>42.525387783285396</v>
      </c>
      <c r="F342">
        <f t="shared" si="44"/>
        <v>1.0877721468220141E-38</v>
      </c>
      <c r="G342">
        <f t="shared" si="44"/>
        <v>5.4181704583638907E-30</v>
      </c>
      <c r="H342">
        <f t="shared" si="44"/>
        <v>1.1368054153557205E-21</v>
      </c>
      <c r="I342">
        <f t="shared" si="44"/>
        <v>0</v>
      </c>
      <c r="J342">
        <f t="shared" si="44"/>
        <v>0</v>
      </c>
      <c r="K342">
        <f t="shared" si="48"/>
        <v>1.1368054207738909E-21</v>
      </c>
      <c r="L342">
        <f t="shared" si="49"/>
        <v>42.525387783285396</v>
      </c>
      <c r="M342">
        <f t="shared" si="50"/>
        <v>1808.4086061187988</v>
      </c>
    </row>
    <row r="343" spans="1:13" x14ac:dyDescent="0.25">
      <c r="A343" s="9">
        <v>711.54999999998495</v>
      </c>
      <c r="B343" s="10">
        <v>398</v>
      </c>
      <c r="C343">
        <f t="shared" si="45"/>
        <v>323.3555547335452</v>
      </c>
      <c r="D343">
        <f t="shared" si="46"/>
        <v>527.05000000001496</v>
      </c>
      <c r="E343">
        <f t="shared" si="47"/>
        <v>74.644445266454795</v>
      </c>
      <c r="F343">
        <f t="shared" si="44"/>
        <v>4.0978341265819913E-39</v>
      </c>
      <c r="G343">
        <f t="shared" si="44"/>
        <v>2.2685793959572432E-30</v>
      </c>
      <c r="H343">
        <f t="shared" si="44"/>
        <v>5.4088857939867577E-22</v>
      </c>
      <c r="I343">
        <f t="shared" si="44"/>
        <v>0</v>
      </c>
      <c r="J343">
        <f t="shared" si="44"/>
        <v>0</v>
      </c>
      <c r="K343">
        <f t="shared" si="48"/>
        <v>5.4088858166725517E-22</v>
      </c>
      <c r="L343">
        <f t="shared" si="49"/>
        <v>74.644445266454795</v>
      </c>
      <c r="M343">
        <f t="shared" si="50"/>
        <v>5571.7932091367657</v>
      </c>
    </row>
    <row r="344" spans="1:13" x14ac:dyDescent="0.25">
      <c r="A344" s="9">
        <v>711.59999999998502</v>
      </c>
      <c r="B344" s="10">
        <v>365</v>
      </c>
      <c r="C344">
        <f t="shared" si="45"/>
        <v>323.23649725037558</v>
      </c>
      <c r="D344">
        <f t="shared" si="46"/>
        <v>527.00000000001489</v>
      </c>
      <c r="E344">
        <f t="shared" si="47"/>
        <v>41.763502749624422</v>
      </c>
      <c r="F344">
        <f t="shared" si="44"/>
        <v>1.5358980765072895E-39</v>
      </c>
      <c r="G344">
        <f t="shared" si="44"/>
        <v>9.4503280298041306E-31</v>
      </c>
      <c r="H344">
        <f t="shared" si="44"/>
        <v>2.5604781279471567E-22</v>
      </c>
      <c r="I344">
        <f t="shared" si="44"/>
        <v>0</v>
      </c>
      <c r="J344">
        <f t="shared" si="44"/>
        <v>0</v>
      </c>
      <c r="K344">
        <f t="shared" si="48"/>
        <v>2.5604781373974848E-22</v>
      </c>
      <c r="L344">
        <f t="shared" si="49"/>
        <v>41.763502749624422</v>
      </c>
      <c r="M344">
        <f t="shared" si="50"/>
        <v>1744.1901619178866</v>
      </c>
    </row>
    <row r="345" spans="1:13" x14ac:dyDescent="0.25">
      <c r="A345" s="9">
        <v>711.64999999998497</v>
      </c>
      <c r="B345" s="10">
        <v>393</v>
      </c>
      <c r="C345">
        <f t="shared" si="45"/>
        <v>323.11743976720618</v>
      </c>
      <c r="D345">
        <f t="shared" si="46"/>
        <v>526.95000000001494</v>
      </c>
      <c r="E345">
        <f t="shared" si="47"/>
        <v>69.882560232793821</v>
      </c>
      <c r="F345">
        <f t="shared" si="44"/>
        <v>5.7274591318943949E-40</v>
      </c>
      <c r="G345">
        <f t="shared" si="44"/>
        <v>3.9167997158260471E-31</v>
      </c>
      <c r="H345">
        <f t="shared" si="44"/>
        <v>1.2059405815138515E-22</v>
      </c>
      <c r="I345">
        <f t="shared" si="44"/>
        <v>0</v>
      </c>
      <c r="J345">
        <f t="shared" si="44"/>
        <v>0</v>
      </c>
      <c r="K345">
        <f t="shared" si="48"/>
        <v>1.2059405854306511E-22</v>
      </c>
      <c r="L345">
        <f t="shared" si="49"/>
        <v>69.882560232793821</v>
      </c>
      <c r="M345">
        <f t="shared" si="50"/>
        <v>4883.5722246900568</v>
      </c>
    </row>
    <row r="346" spans="1:13" x14ac:dyDescent="0.25">
      <c r="A346" s="9">
        <v>711.69999999998504</v>
      </c>
      <c r="B346" s="10">
        <v>398</v>
      </c>
      <c r="C346">
        <f t="shared" si="45"/>
        <v>322.99838228403655</v>
      </c>
      <c r="D346">
        <f t="shared" si="46"/>
        <v>526.90000000001487</v>
      </c>
      <c r="E346">
        <f t="shared" si="47"/>
        <v>75.001617715963448</v>
      </c>
      <c r="F346">
        <f t="shared" si="44"/>
        <v>2.1249718554317937E-40</v>
      </c>
      <c r="G346">
        <f t="shared" si="44"/>
        <v>1.6151297866455823E-31</v>
      </c>
      <c r="H346">
        <f t="shared" si="44"/>
        <v>5.6509612664086825E-23</v>
      </c>
      <c r="I346">
        <f t="shared" si="44"/>
        <v>0</v>
      </c>
      <c r="J346">
        <f t="shared" si="44"/>
        <v>0</v>
      </c>
      <c r="K346">
        <f t="shared" si="48"/>
        <v>5.6509612825599808E-23</v>
      </c>
      <c r="L346">
        <f t="shared" si="49"/>
        <v>75.001617715963448</v>
      </c>
      <c r="M346">
        <f t="shared" si="50"/>
        <v>5625.2426600115223</v>
      </c>
    </row>
    <row r="347" spans="1:13" x14ac:dyDescent="0.25">
      <c r="A347" s="9">
        <v>711.74999999998499</v>
      </c>
      <c r="B347" s="10">
        <v>381</v>
      </c>
      <c r="C347">
        <f t="shared" si="45"/>
        <v>322.87932480086715</v>
      </c>
      <c r="D347">
        <f t="shared" si="46"/>
        <v>526.85000000001492</v>
      </c>
      <c r="E347">
        <f t="shared" si="47"/>
        <v>58.120675199132847</v>
      </c>
      <c r="F347">
        <f t="shared" si="44"/>
        <v>7.8439704077267971E-41</v>
      </c>
      <c r="G347">
        <f t="shared" si="44"/>
        <v>6.6263606512243853E-32</v>
      </c>
      <c r="H347">
        <f t="shared" si="44"/>
        <v>2.6345735774463919E-23</v>
      </c>
      <c r="I347">
        <f t="shared" si="44"/>
        <v>0</v>
      </c>
      <c r="J347">
        <f t="shared" si="44"/>
        <v>0</v>
      </c>
      <c r="K347">
        <f t="shared" si="48"/>
        <v>2.6345735840727525E-23</v>
      </c>
      <c r="L347">
        <f t="shared" si="49"/>
        <v>58.120675199132847</v>
      </c>
      <c r="M347">
        <f t="shared" si="50"/>
        <v>3378.012885603096</v>
      </c>
    </row>
    <row r="348" spans="1:13" x14ac:dyDescent="0.25">
      <c r="A348" s="9">
        <v>711.79999999998495</v>
      </c>
      <c r="B348" s="10">
        <v>391</v>
      </c>
      <c r="C348">
        <f t="shared" si="45"/>
        <v>322.76026731769798</v>
      </c>
      <c r="D348">
        <f t="shared" si="46"/>
        <v>526.80000000001496</v>
      </c>
      <c r="E348">
        <f t="shared" si="47"/>
        <v>68.239732682302019</v>
      </c>
      <c r="F348">
        <f t="shared" si="44"/>
        <v>2.8807813162943984E-41</v>
      </c>
      <c r="G348">
        <f t="shared" si="44"/>
        <v>2.7047946151932114E-32</v>
      </c>
      <c r="H348">
        <f t="shared" si="44"/>
        <v>1.2220526417041087E-23</v>
      </c>
      <c r="I348">
        <f t="shared" si="44"/>
        <v>0</v>
      </c>
      <c r="J348">
        <f t="shared" si="44"/>
        <v>0</v>
      </c>
      <c r="K348">
        <f t="shared" si="48"/>
        <v>1.2220526444089032E-23</v>
      </c>
      <c r="L348">
        <f t="shared" si="49"/>
        <v>68.239732682302019</v>
      </c>
      <c r="M348">
        <f t="shared" si="50"/>
        <v>4656.661116552038</v>
      </c>
    </row>
    <row r="349" spans="1:13" x14ac:dyDescent="0.25">
      <c r="A349" s="9">
        <v>711.84999999998502</v>
      </c>
      <c r="B349" s="10">
        <v>406</v>
      </c>
      <c r="C349">
        <f t="shared" si="45"/>
        <v>322.64120983452835</v>
      </c>
      <c r="D349">
        <f t="shared" si="46"/>
        <v>526.75000000001489</v>
      </c>
      <c r="E349">
        <f t="shared" si="47"/>
        <v>83.358790165471646</v>
      </c>
      <c r="F349">
        <f t="shared" si="44"/>
        <v>1.0526311499102414E-41</v>
      </c>
      <c r="G349">
        <f t="shared" si="44"/>
        <v>1.0984621521278739E-32</v>
      </c>
      <c r="H349">
        <f t="shared" si="44"/>
        <v>5.6397659003894949E-24</v>
      </c>
      <c r="I349">
        <f t="shared" si="44"/>
        <v>0</v>
      </c>
      <c r="J349">
        <f t="shared" si="44"/>
        <v>0</v>
      </c>
      <c r="K349">
        <f t="shared" si="48"/>
        <v>5.6397659113741164E-24</v>
      </c>
      <c r="L349">
        <f t="shared" si="49"/>
        <v>83.358790165471646</v>
      </c>
      <c r="M349">
        <f t="shared" si="50"/>
        <v>6948.6878978511322</v>
      </c>
    </row>
    <row r="350" spans="1:13" x14ac:dyDescent="0.25">
      <c r="A350" s="9">
        <v>711.89999999998497</v>
      </c>
      <c r="B350" s="10">
        <v>396</v>
      </c>
      <c r="C350">
        <f t="shared" si="45"/>
        <v>322.52215235135895</v>
      </c>
      <c r="D350">
        <f t="shared" si="46"/>
        <v>526.70000000001494</v>
      </c>
      <c r="E350">
        <f t="shared" si="47"/>
        <v>73.477847648641045</v>
      </c>
      <c r="F350">
        <f t="shared" si="44"/>
        <v>3.8267820183094804E-42</v>
      </c>
      <c r="G350">
        <f t="shared" si="44"/>
        <v>4.4384106679824369E-33</v>
      </c>
      <c r="H350">
        <f t="shared" si="44"/>
        <v>2.58954714046024E-24</v>
      </c>
      <c r="I350">
        <f t="shared" si="44"/>
        <v>0</v>
      </c>
      <c r="J350">
        <f t="shared" si="44"/>
        <v>0</v>
      </c>
      <c r="K350">
        <f t="shared" si="48"/>
        <v>2.5895471448986507E-24</v>
      </c>
      <c r="L350">
        <f t="shared" si="49"/>
        <v>73.477847648641045</v>
      </c>
      <c r="M350">
        <f t="shared" si="50"/>
        <v>5398.9940950769042</v>
      </c>
    </row>
    <row r="351" spans="1:13" x14ac:dyDescent="0.25">
      <c r="A351" s="9">
        <v>711.94999999998504</v>
      </c>
      <c r="B351" s="10">
        <v>389</v>
      </c>
      <c r="C351">
        <f t="shared" si="45"/>
        <v>322.40309486818933</v>
      </c>
      <c r="D351">
        <f t="shared" si="46"/>
        <v>526.65000000001487</v>
      </c>
      <c r="E351">
        <f t="shared" si="47"/>
        <v>66.596905131810672</v>
      </c>
      <c r="F351">
        <f t="shared" si="44"/>
        <v>1.3841489013867578E-42</v>
      </c>
      <c r="G351">
        <f t="shared" si="44"/>
        <v>1.7842735995156382E-33</v>
      </c>
      <c r="H351">
        <f t="shared" si="44"/>
        <v>1.1829820265790636E-24</v>
      </c>
      <c r="I351">
        <f t="shared" si="44"/>
        <v>0</v>
      </c>
      <c r="J351">
        <f t="shared" si="44"/>
        <v>0</v>
      </c>
      <c r="K351">
        <f t="shared" si="48"/>
        <v>1.1829820283633373E-24</v>
      </c>
      <c r="L351">
        <f t="shared" si="49"/>
        <v>66.596905131810672</v>
      </c>
      <c r="M351">
        <f t="shared" si="50"/>
        <v>4435.1477731353907</v>
      </c>
    </row>
    <row r="352" spans="1:13" x14ac:dyDescent="0.25">
      <c r="A352" s="9">
        <v>711.99999999998499</v>
      </c>
      <c r="B352" s="10">
        <v>365</v>
      </c>
      <c r="C352">
        <f t="shared" si="45"/>
        <v>322.28403738501993</v>
      </c>
      <c r="D352">
        <f t="shared" si="46"/>
        <v>526.60000000001492</v>
      </c>
      <c r="E352">
        <f t="shared" si="47"/>
        <v>42.715962614980072</v>
      </c>
      <c r="F352">
        <f t="shared" si="44"/>
        <v>4.9810795884028797E-43</v>
      </c>
      <c r="G352">
        <f t="shared" si="44"/>
        <v>7.1365283746472923E-34</v>
      </c>
      <c r="H352">
        <f t="shared" si="44"/>
        <v>5.3768021012119669E-25</v>
      </c>
      <c r="I352">
        <f t="shared" si="44"/>
        <v>0</v>
      </c>
      <c r="J352">
        <f t="shared" si="44"/>
        <v>0</v>
      </c>
      <c r="K352">
        <f t="shared" si="48"/>
        <v>5.3768021083484951E-25</v>
      </c>
      <c r="L352">
        <f t="shared" si="49"/>
        <v>42.715962614980072</v>
      </c>
      <c r="M352">
        <f t="shared" si="50"/>
        <v>1824.6534621243752</v>
      </c>
    </row>
    <row r="353" spans="1:13" x14ac:dyDescent="0.25">
      <c r="A353" s="9">
        <v>712.04999999998404</v>
      </c>
      <c r="B353" s="10">
        <v>389</v>
      </c>
      <c r="C353">
        <f t="shared" si="45"/>
        <v>322.1649799018528</v>
      </c>
      <c r="D353">
        <f t="shared" si="46"/>
        <v>526.55000000001587</v>
      </c>
      <c r="E353">
        <f t="shared" si="47"/>
        <v>66.835020098147197</v>
      </c>
      <c r="F353">
        <f t="shared" si="44"/>
        <v>1.783428614838912E-43</v>
      </c>
      <c r="G353">
        <f t="shared" si="44"/>
        <v>2.8399070446084392E-34</v>
      </c>
      <c r="H353">
        <f t="shared" si="44"/>
        <v>2.4314287006069419E-25</v>
      </c>
      <c r="I353">
        <f t="shared" si="44"/>
        <v>0</v>
      </c>
      <c r="J353">
        <f t="shared" si="44"/>
        <v>0</v>
      </c>
      <c r="K353">
        <f t="shared" si="48"/>
        <v>2.431428703446849E-25</v>
      </c>
      <c r="L353">
        <f t="shared" si="49"/>
        <v>66.835020098147197</v>
      </c>
      <c r="M353">
        <f t="shared" si="50"/>
        <v>4466.9199115197398</v>
      </c>
    </row>
    <row r="354" spans="1:13" x14ac:dyDescent="0.25">
      <c r="A354" s="9">
        <v>712.09999999998399</v>
      </c>
      <c r="B354" s="10">
        <v>396</v>
      </c>
      <c r="C354">
        <f t="shared" si="45"/>
        <v>322.0459224186834</v>
      </c>
      <c r="D354">
        <f t="shared" si="46"/>
        <v>526.50000000001592</v>
      </c>
      <c r="E354">
        <f t="shared" si="47"/>
        <v>73.954077581316596</v>
      </c>
      <c r="F354">
        <f t="shared" si="44"/>
        <v>6.3530103222257478E-44</v>
      </c>
      <c r="G354">
        <f t="shared" si="44"/>
        <v>1.1243792804860287E-34</v>
      </c>
      <c r="H354">
        <f t="shared" si="44"/>
        <v>1.0939327046796124E-25</v>
      </c>
      <c r="I354">
        <f t="shared" si="44"/>
        <v>0</v>
      </c>
      <c r="J354">
        <f t="shared" si="44"/>
        <v>0</v>
      </c>
      <c r="K354">
        <f t="shared" si="48"/>
        <v>1.0939327058039916E-25</v>
      </c>
      <c r="L354">
        <f t="shared" si="49"/>
        <v>73.954077581316596</v>
      </c>
      <c r="M354">
        <f t="shared" si="50"/>
        <v>5469.2055909033943</v>
      </c>
    </row>
    <row r="355" spans="1:13" x14ac:dyDescent="0.25">
      <c r="A355" s="9">
        <v>712.14999999998395</v>
      </c>
      <c r="B355" s="10">
        <v>387</v>
      </c>
      <c r="C355">
        <f t="shared" si="45"/>
        <v>321.92686493551423</v>
      </c>
      <c r="D355">
        <f t="shared" si="46"/>
        <v>526.45000000001596</v>
      </c>
      <c r="E355">
        <f t="shared" si="47"/>
        <v>65.073135064485768</v>
      </c>
      <c r="F355">
        <f t="shared" si="44"/>
        <v>2.2516193500876237E-44</v>
      </c>
      <c r="G355">
        <f t="shared" si="44"/>
        <v>4.4290759122136766E-35</v>
      </c>
      <c r="H355">
        <f t="shared" si="44"/>
        <v>4.8967874657631854E-26</v>
      </c>
      <c r="I355">
        <f t="shared" si="44"/>
        <v>0</v>
      </c>
      <c r="J355">
        <f t="shared" si="44"/>
        <v>0</v>
      </c>
      <c r="K355">
        <f t="shared" si="48"/>
        <v>4.8967874701922616E-26</v>
      </c>
      <c r="L355">
        <f t="shared" si="49"/>
        <v>65.073135064485768</v>
      </c>
      <c r="M355">
        <f t="shared" si="50"/>
        <v>4234.5129071208075</v>
      </c>
    </row>
    <row r="356" spans="1:13" x14ac:dyDescent="0.25">
      <c r="A356" s="9">
        <v>712.19999999998402</v>
      </c>
      <c r="B356" s="10">
        <v>397</v>
      </c>
      <c r="C356">
        <f t="shared" si="45"/>
        <v>321.8078074523446</v>
      </c>
      <c r="D356">
        <f t="shared" si="46"/>
        <v>526.40000000001589</v>
      </c>
      <c r="E356">
        <f t="shared" si="47"/>
        <v>75.192192547655395</v>
      </c>
      <c r="F356">
        <f t="shared" si="44"/>
        <v>7.9396610861729247E-45</v>
      </c>
      <c r="G356">
        <f t="shared" si="44"/>
        <v>1.7358212260757132E-35</v>
      </c>
      <c r="H356">
        <f t="shared" si="44"/>
        <v>2.1808383929551889E-26</v>
      </c>
      <c r="I356">
        <f t="shared" si="44"/>
        <v>0</v>
      </c>
      <c r="J356">
        <f t="shared" si="44"/>
        <v>0</v>
      </c>
      <c r="K356">
        <f t="shared" si="48"/>
        <v>2.1808383946910101E-26</v>
      </c>
      <c r="L356">
        <f t="shared" si="49"/>
        <v>75.192192547655395</v>
      </c>
      <c r="M356">
        <f t="shared" si="50"/>
        <v>5653.865820123684</v>
      </c>
    </row>
    <row r="357" spans="1:13" x14ac:dyDescent="0.25">
      <c r="A357" s="9">
        <v>712.24999999998397</v>
      </c>
      <c r="B357" s="10">
        <v>393</v>
      </c>
      <c r="C357">
        <f t="shared" si="45"/>
        <v>321.68874996917521</v>
      </c>
      <c r="D357">
        <f t="shared" si="46"/>
        <v>526.35000000001594</v>
      </c>
      <c r="E357">
        <f t="shared" si="47"/>
        <v>71.311250030824795</v>
      </c>
      <c r="F357">
        <f t="shared" si="44"/>
        <v>2.7854831618873026E-45</v>
      </c>
      <c r="G357">
        <f t="shared" si="44"/>
        <v>6.7684378650411376E-36</v>
      </c>
      <c r="H357">
        <f t="shared" si="44"/>
        <v>9.6633407596376043E-27</v>
      </c>
      <c r="I357">
        <f t="shared" si="44"/>
        <v>0</v>
      </c>
      <c r="J357">
        <f t="shared" si="44"/>
        <v>0</v>
      </c>
      <c r="K357">
        <f t="shared" si="48"/>
        <v>9.6633407664060425E-27</v>
      </c>
      <c r="L357">
        <f t="shared" si="49"/>
        <v>71.311250030824795</v>
      </c>
      <c r="M357">
        <f t="shared" si="50"/>
        <v>5085.2943809588096</v>
      </c>
    </row>
    <row r="358" spans="1:13" x14ac:dyDescent="0.25">
      <c r="A358" s="9">
        <v>712.29999999998404</v>
      </c>
      <c r="B358" s="10">
        <v>405</v>
      </c>
      <c r="C358">
        <f t="shared" si="45"/>
        <v>321.56969248600558</v>
      </c>
      <c r="D358">
        <f t="shared" si="46"/>
        <v>526.30000000001587</v>
      </c>
      <c r="E358">
        <f t="shared" si="47"/>
        <v>83.430307513994421</v>
      </c>
      <c r="F358">
        <f t="shared" si="44"/>
        <v>9.7227852050434532E-46</v>
      </c>
      <c r="G358">
        <f t="shared" si="44"/>
        <v>2.6258110944166402E-36</v>
      </c>
      <c r="H358">
        <f t="shared" si="44"/>
        <v>4.2601283665074772E-27</v>
      </c>
      <c r="I358">
        <f t="shared" si="44"/>
        <v>0</v>
      </c>
      <c r="J358">
        <f t="shared" si="44"/>
        <v>0</v>
      </c>
      <c r="K358">
        <f t="shared" si="48"/>
        <v>4.2601283691332886E-27</v>
      </c>
      <c r="L358">
        <f t="shared" si="49"/>
        <v>83.430307513994421</v>
      </c>
      <c r="M358">
        <f t="shared" si="50"/>
        <v>6960.6162118796738</v>
      </c>
    </row>
    <row r="359" spans="1:13" x14ac:dyDescent="0.25">
      <c r="A359" s="9">
        <v>712.34999999998399</v>
      </c>
      <c r="B359" s="10">
        <v>362</v>
      </c>
      <c r="C359">
        <f t="shared" si="45"/>
        <v>321.45063500283618</v>
      </c>
      <c r="D359">
        <f t="shared" si="46"/>
        <v>526.25000000001592</v>
      </c>
      <c r="E359">
        <f t="shared" si="47"/>
        <v>40.549364997163821</v>
      </c>
      <c r="F359">
        <f t="shared" si="44"/>
        <v>3.3765441000874789E-46</v>
      </c>
      <c r="G359">
        <f t="shared" si="44"/>
        <v>1.013514794068371E-36</v>
      </c>
      <c r="H359">
        <f t="shared" si="44"/>
        <v>1.8685712285244152E-27</v>
      </c>
      <c r="I359">
        <f t="shared" si="44"/>
        <v>0</v>
      </c>
      <c r="J359">
        <f t="shared" si="44"/>
        <v>0</v>
      </c>
      <c r="K359">
        <f t="shared" si="48"/>
        <v>1.86857122953793E-27</v>
      </c>
      <c r="L359">
        <f t="shared" si="49"/>
        <v>40.549364997163821</v>
      </c>
      <c r="M359">
        <f t="shared" si="50"/>
        <v>1644.2510016732144</v>
      </c>
    </row>
    <row r="360" spans="1:13" x14ac:dyDescent="0.25">
      <c r="A360" s="9">
        <v>712.39999999998395</v>
      </c>
      <c r="B360" s="10">
        <v>361</v>
      </c>
      <c r="C360">
        <f t="shared" si="45"/>
        <v>321.33157751966678</v>
      </c>
      <c r="D360">
        <f t="shared" si="46"/>
        <v>526.20000000001596</v>
      </c>
      <c r="E360">
        <f t="shared" si="47"/>
        <v>39.66842248033322</v>
      </c>
      <c r="F360">
        <f t="shared" si="44"/>
        <v>1.1666638523771647E-46</v>
      </c>
      <c r="G360">
        <f t="shared" si="44"/>
        <v>3.8921385058615162E-37</v>
      </c>
      <c r="H360">
        <f t="shared" si="44"/>
        <v>8.1543286346558079E-28</v>
      </c>
      <c r="I360">
        <f t="shared" si="44"/>
        <v>0</v>
      </c>
      <c r="J360">
        <f t="shared" si="44"/>
        <v>0</v>
      </c>
      <c r="K360">
        <f t="shared" si="48"/>
        <v>8.1543286385479469E-28</v>
      </c>
      <c r="L360">
        <f t="shared" si="49"/>
        <v>39.66842248033322</v>
      </c>
      <c r="M360">
        <f t="shared" si="50"/>
        <v>1573.5837420782059</v>
      </c>
    </row>
    <row r="361" spans="1:13" x14ac:dyDescent="0.25">
      <c r="A361" s="9">
        <v>712.44999999998402</v>
      </c>
      <c r="B361" s="10">
        <v>395</v>
      </c>
      <c r="C361">
        <f t="shared" si="45"/>
        <v>321.21252003649715</v>
      </c>
      <c r="D361">
        <f t="shared" si="46"/>
        <v>526.15000000001589</v>
      </c>
      <c r="E361">
        <f t="shared" si="47"/>
        <v>73.787479963502847</v>
      </c>
      <c r="F361">
        <f t="shared" si="44"/>
        <v>4.0106119047181563E-47</v>
      </c>
      <c r="G361">
        <f t="shared" si="44"/>
        <v>1.4870927690942093E-37</v>
      </c>
      <c r="H361">
        <f t="shared" si="44"/>
        <v>3.5404490107585223E-28</v>
      </c>
      <c r="I361">
        <f t="shared" si="44"/>
        <v>0</v>
      </c>
      <c r="J361">
        <f t="shared" si="44"/>
        <v>0</v>
      </c>
      <c r="K361">
        <f t="shared" si="48"/>
        <v>3.5404490122456152E-28</v>
      </c>
      <c r="L361">
        <f t="shared" si="49"/>
        <v>73.787479963502847</v>
      </c>
      <c r="M361">
        <f t="shared" si="50"/>
        <v>5444.5921993643342</v>
      </c>
    </row>
    <row r="362" spans="1:13" x14ac:dyDescent="0.25">
      <c r="A362" s="9">
        <v>712.49999999998397</v>
      </c>
      <c r="B362" s="10">
        <v>382</v>
      </c>
      <c r="C362">
        <f t="shared" si="45"/>
        <v>321.09346255332798</v>
      </c>
      <c r="D362">
        <f t="shared" si="46"/>
        <v>526.10000000001594</v>
      </c>
      <c r="E362">
        <f t="shared" si="47"/>
        <v>60.906537446672019</v>
      </c>
      <c r="F362">
        <f t="shared" si="44"/>
        <v>1.371725196619433E-47</v>
      </c>
      <c r="G362">
        <f t="shared" si="44"/>
        <v>5.6530056298849114E-38</v>
      </c>
      <c r="H362">
        <f t="shared" si="44"/>
        <v>1.5293963829112713E-28</v>
      </c>
      <c r="I362">
        <f t="shared" si="44"/>
        <v>0</v>
      </c>
      <c r="J362">
        <f t="shared" si="44"/>
        <v>0</v>
      </c>
      <c r="K362">
        <f t="shared" si="48"/>
        <v>1.5293963834765719E-28</v>
      </c>
      <c r="L362">
        <f t="shared" si="49"/>
        <v>60.906537446672019</v>
      </c>
      <c r="M362">
        <f t="shared" si="50"/>
        <v>3709.6063037428607</v>
      </c>
    </row>
    <row r="363" spans="1:13" x14ac:dyDescent="0.25">
      <c r="A363" s="9">
        <v>712.54999999998404</v>
      </c>
      <c r="B363" s="10">
        <v>368</v>
      </c>
      <c r="C363">
        <f t="shared" si="45"/>
        <v>320.97440507015835</v>
      </c>
      <c r="D363">
        <f t="shared" si="46"/>
        <v>526.05000000001587</v>
      </c>
      <c r="E363">
        <f t="shared" si="47"/>
        <v>47.025594929841645</v>
      </c>
      <c r="F363">
        <f t="shared" si="44"/>
        <v>4.6678315429695874E-48</v>
      </c>
      <c r="G363">
        <f t="shared" si="44"/>
        <v>2.1380229117629924E-38</v>
      </c>
      <c r="H363">
        <f t="shared" si="44"/>
        <v>6.5731471425049523E-29</v>
      </c>
      <c r="I363">
        <f t="shared" si="44"/>
        <v>0</v>
      </c>
      <c r="J363">
        <f t="shared" si="44"/>
        <v>0</v>
      </c>
      <c r="K363">
        <f t="shared" si="48"/>
        <v>6.573147144642975E-29</v>
      </c>
      <c r="L363">
        <f t="shared" si="49"/>
        <v>47.025594929841645</v>
      </c>
      <c r="M363">
        <f t="shared" si="50"/>
        <v>2211.4065785055482</v>
      </c>
    </row>
    <row r="364" spans="1:13" x14ac:dyDescent="0.25">
      <c r="A364" s="9">
        <v>712.59999999998399</v>
      </c>
      <c r="B364" s="10">
        <v>367</v>
      </c>
      <c r="C364">
        <f t="shared" si="45"/>
        <v>320.85534758698896</v>
      </c>
      <c r="D364">
        <f t="shared" si="46"/>
        <v>526.00000000001592</v>
      </c>
      <c r="E364">
        <f t="shared" si="47"/>
        <v>46.144652413011045</v>
      </c>
      <c r="F364">
        <f t="shared" si="44"/>
        <v>1.5803555780756818E-48</v>
      </c>
      <c r="G364">
        <f t="shared" si="44"/>
        <v>8.0452005160267719E-39</v>
      </c>
      <c r="H364">
        <f t="shared" si="44"/>
        <v>2.8107241853212416E-29</v>
      </c>
      <c r="I364">
        <f t="shared" si="44"/>
        <v>0</v>
      </c>
      <c r="J364">
        <f t="shared" si="44"/>
        <v>0</v>
      </c>
      <c r="K364">
        <f t="shared" si="48"/>
        <v>2.8107241861257618E-29</v>
      </c>
      <c r="L364">
        <f t="shared" si="49"/>
        <v>46.144652413011045</v>
      </c>
      <c r="M364">
        <f t="shared" si="50"/>
        <v>2129.3289463176061</v>
      </c>
    </row>
    <row r="365" spans="1:13" x14ac:dyDescent="0.25">
      <c r="A365" s="9">
        <v>712.64999999998395</v>
      </c>
      <c r="B365" s="10">
        <v>383</v>
      </c>
      <c r="C365">
        <f t="shared" si="45"/>
        <v>320.73629010381956</v>
      </c>
      <c r="D365">
        <f t="shared" si="46"/>
        <v>525.95000000001596</v>
      </c>
      <c r="E365">
        <f t="shared" si="47"/>
        <v>62.263709896180444</v>
      </c>
      <c r="F365">
        <f t="shared" si="44"/>
        <v>5.3233624127363827E-49</v>
      </c>
      <c r="G365">
        <f t="shared" si="44"/>
        <v>3.0119861569190066E-39</v>
      </c>
      <c r="H365">
        <f t="shared" si="44"/>
        <v>1.1957893686017937E-29</v>
      </c>
      <c r="I365">
        <f t="shared" si="44"/>
        <v>0</v>
      </c>
      <c r="J365">
        <f t="shared" si="44"/>
        <v>0</v>
      </c>
      <c r="K365">
        <f t="shared" si="48"/>
        <v>1.1957893689029923E-29</v>
      </c>
      <c r="L365">
        <f t="shared" si="49"/>
        <v>62.263709896180444</v>
      </c>
      <c r="M365">
        <f t="shared" si="50"/>
        <v>3876.7695700357185</v>
      </c>
    </row>
    <row r="366" spans="1:13" x14ac:dyDescent="0.25">
      <c r="A366" s="9">
        <v>712.69999999998402</v>
      </c>
      <c r="B366" s="10">
        <v>350</v>
      </c>
      <c r="C366">
        <f t="shared" si="45"/>
        <v>320.61723262064993</v>
      </c>
      <c r="D366">
        <f t="shared" si="46"/>
        <v>525.90000000001589</v>
      </c>
      <c r="E366">
        <f t="shared" si="47"/>
        <v>29.382767379350071</v>
      </c>
      <c r="F366">
        <f t="shared" ref="F366:J416" si="51">F$5*EXP(-(($D366-F$6)^2)/(2*F$7^2))</f>
        <v>1.7840574477256412E-49</v>
      </c>
      <c r="G366">
        <f t="shared" si="51"/>
        <v>1.1219167994041981E-39</v>
      </c>
      <c r="H366">
        <f t="shared" si="51"/>
        <v>5.0615406150410215E-30</v>
      </c>
      <c r="I366">
        <f t="shared" si="51"/>
        <v>0</v>
      </c>
      <c r="J366">
        <f t="shared" si="51"/>
        <v>0</v>
      </c>
      <c r="K366">
        <f t="shared" si="48"/>
        <v>5.0615406161629382E-30</v>
      </c>
      <c r="L366">
        <f t="shared" si="49"/>
        <v>29.382767379350071</v>
      </c>
      <c r="M366">
        <f t="shared" si="50"/>
        <v>863.34701886899859</v>
      </c>
    </row>
    <row r="367" spans="1:13" x14ac:dyDescent="0.25">
      <c r="A367" s="9">
        <v>712.74999999998397</v>
      </c>
      <c r="B367" s="10">
        <v>350</v>
      </c>
      <c r="C367">
        <f t="shared" si="45"/>
        <v>320.49817513748053</v>
      </c>
      <c r="D367">
        <f t="shared" si="46"/>
        <v>525.85000000001594</v>
      </c>
      <c r="E367">
        <f t="shared" si="47"/>
        <v>29.50182486251947</v>
      </c>
      <c r="F367">
        <f t="shared" si="51"/>
        <v>5.9487157411794597E-50</v>
      </c>
      <c r="G367">
        <f t="shared" si="51"/>
        <v>4.1577647375166058E-40</v>
      </c>
      <c r="H367">
        <f t="shared" si="51"/>
        <v>2.131583476937548E-30</v>
      </c>
      <c r="I367">
        <f t="shared" si="51"/>
        <v>0</v>
      </c>
      <c r="J367">
        <f t="shared" si="51"/>
        <v>0</v>
      </c>
      <c r="K367">
        <f t="shared" si="48"/>
        <v>2.1315834773533244E-30</v>
      </c>
      <c r="L367">
        <f t="shared" si="49"/>
        <v>29.50182486251947</v>
      </c>
      <c r="M367">
        <f t="shared" si="50"/>
        <v>870.357670218772</v>
      </c>
    </row>
    <row r="368" spans="1:13" x14ac:dyDescent="0.25">
      <c r="A368" s="9">
        <v>712.79999999998404</v>
      </c>
      <c r="B368" s="10">
        <v>397</v>
      </c>
      <c r="C368">
        <f t="shared" si="45"/>
        <v>320.37911765431113</v>
      </c>
      <c r="D368">
        <f t="shared" si="46"/>
        <v>525.80000000001587</v>
      </c>
      <c r="E368">
        <f t="shared" si="47"/>
        <v>76.620882345688869</v>
      </c>
      <c r="F368">
        <f t="shared" si="51"/>
        <v>1.9734638686007313E-50</v>
      </c>
      <c r="G368">
        <f t="shared" si="51"/>
        <v>1.5330303505658383E-40</v>
      </c>
      <c r="H368">
        <f t="shared" si="51"/>
        <v>8.9312767123110397E-31</v>
      </c>
      <c r="I368">
        <f t="shared" si="51"/>
        <v>0</v>
      </c>
      <c r="J368">
        <f t="shared" si="51"/>
        <v>0</v>
      </c>
      <c r="K368">
        <f t="shared" si="48"/>
        <v>8.9312767138440708E-31</v>
      </c>
      <c r="L368">
        <f t="shared" si="49"/>
        <v>76.620882345688869</v>
      </c>
      <c r="M368">
        <f t="shared" si="50"/>
        <v>5870.7596114318967</v>
      </c>
    </row>
    <row r="369" spans="1:13" x14ac:dyDescent="0.25">
      <c r="A369" s="9">
        <v>712.84999999998399</v>
      </c>
      <c r="B369" s="10">
        <v>390</v>
      </c>
      <c r="C369">
        <f t="shared" si="45"/>
        <v>320.26006017114173</v>
      </c>
      <c r="D369">
        <f t="shared" si="46"/>
        <v>525.75000000001592</v>
      </c>
      <c r="E369">
        <f t="shared" si="47"/>
        <v>69.739939828858269</v>
      </c>
      <c r="F369">
        <f t="shared" si="51"/>
        <v>6.5136845613207033E-51</v>
      </c>
      <c r="G369">
        <f t="shared" si="51"/>
        <v>5.6238428343850967E-41</v>
      </c>
      <c r="H369">
        <f t="shared" si="51"/>
        <v>3.7231996564325122E-31</v>
      </c>
      <c r="I369">
        <f t="shared" si="51"/>
        <v>0</v>
      </c>
      <c r="J369">
        <f t="shared" si="51"/>
        <v>0</v>
      </c>
      <c r="K369">
        <f t="shared" si="48"/>
        <v>3.7231996569948967E-31</v>
      </c>
      <c r="L369">
        <f t="shared" si="49"/>
        <v>69.739939828858269</v>
      </c>
      <c r="M369">
        <f t="shared" si="50"/>
        <v>4863.659207332772</v>
      </c>
    </row>
    <row r="370" spans="1:13" x14ac:dyDescent="0.25">
      <c r="A370" s="9">
        <v>712.89999999998395</v>
      </c>
      <c r="B370" s="10">
        <v>343</v>
      </c>
      <c r="C370">
        <f t="shared" si="45"/>
        <v>320.14100268797233</v>
      </c>
      <c r="D370">
        <f t="shared" si="46"/>
        <v>525.70000000001596</v>
      </c>
      <c r="E370">
        <f t="shared" si="47"/>
        <v>22.858997312027668</v>
      </c>
      <c r="F370">
        <f t="shared" si="51"/>
        <v>2.1390249370452383E-51</v>
      </c>
      <c r="G370">
        <f t="shared" si="51"/>
        <v>2.0526134880579285E-41</v>
      </c>
      <c r="H370">
        <f t="shared" si="51"/>
        <v>1.5442253855783644E-31</v>
      </c>
      <c r="I370">
        <f t="shared" si="51"/>
        <v>0</v>
      </c>
      <c r="J370">
        <f t="shared" si="51"/>
        <v>0</v>
      </c>
      <c r="K370">
        <f t="shared" si="48"/>
        <v>1.5442253857836257E-31</v>
      </c>
      <c r="L370">
        <f t="shared" si="49"/>
        <v>22.858997312027668</v>
      </c>
      <c r="M370">
        <f t="shared" si="50"/>
        <v>522.53375811128819</v>
      </c>
    </row>
    <row r="371" spans="1:13" x14ac:dyDescent="0.25">
      <c r="A371" s="9">
        <v>712.94999999998402</v>
      </c>
      <c r="B371" s="10">
        <v>440</v>
      </c>
      <c r="C371">
        <f t="shared" si="45"/>
        <v>320.02194520480271</v>
      </c>
      <c r="D371">
        <f t="shared" si="46"/>
        <v>525.65000000001589</v>
      </c>
      <c r="E371">
        <f t="shared" si="47"/>
        <v>119.97805479519729</v>
      </c>
      <c r="F371">
        <f t="shared" si="51"/>
        <v>6.9887024930882569E-52</v>
      </c>
      <c r="G371">
        <f t="shared" si="51"/>
        <v>7.4537146456793554E-42</v>
      </c>
      <c r="H371">
        <f t="shared" si="51"/>
        <v>6.3723061108818656E-32</v>
      </c>
      <c r="I371">
        <f t="shared" si="51"/>
        <v>0</v>
      </c>
      <c r="J371">
        <f t="shared" si="51"/>
        <v>0</v>
      </c>
      <c r="K371">
        <f t="shared" si="48"/>
        <v>6.3723061116272371E-32</v>
      </c>
      <c r="L371">
        <f t="shared" si="49"/>
        <v>119.97805479519729</v>
      </c>
      <c r="M371">
        <f t="shared" si="50"/>
        <v>14394.733632439365</v>
      </c>
    </row>
    <row r="372" spans="1:13" x14ac:dyDescent="0.25">
      <c r="A372" s="9">
        <v>712.99999999998397</v>
      </c>
      <c r="B372" s="10">
        <v>326</v>
      </c>
      <c r="C372">
        <f t="shared" si="45"/>
        <v>319.90288772163331</v>
      </c>
      <c r="D372">
        <f t="shared" si="46"/>
        <v>525.60000000001594</v>
      </c>
      <c r="E372">
        <f t="shared" si="47"/>
        <v>6.0971122783666942</v>
      </c>
      <c r="F372">
        <f t="shared" si="51"/>
        <v>2.2717934307992957E-52</v>
      </c>
      <c r="G372">
        <f t="shared" si="51"/>
        <v>2.6929601530396614E-42</v>
      </c>
      <c r="H372">
        <f t="shared" si="51"/>
        <v>2.6162193508490308E-32</v>
      </c>
      <c r="I372">
        <f t="shared" si="51"/>
        <v>0</v>
      </c>
      <c r="J372">
        <f t="shared" si="51"/>
        <v>0</v>
      </c>
      <c r="K372">
        <f t="shared" si="48"/>
        <v>2.6162193511183269E-32</v>
      </c>
      <c r="L372">
        <f t="shared" si="49"/>
        <v>6.0971122783666942</v>
      </c>
      <c r="M372">
        <f t="shared" si="50"/>
        <v>37.174778135009902</v>
      </c>
    </row>
    <row r="373" spans="1:13" x14ac:dyDescent="0.25">
      <c r="A373" s="9">
        <v>713.04999999998404</v>
      </c>
      <c r="B373" s="10">
        <v>354</v>
      </c>
      <c r="C373">
        <f t="shared" si="45"/>
        <v>319.78383023846368</v>
      </c>
      <c r="D373">
        <f t="shared" si="46"/>
        <v>525.55000000001587</v>
      </c>
      <c r="E373">
        <f t="shared" si="47"/>
        <v>34.216169761536321</v>
      </c>
      <c r="F373">
        <f t="shared" si="51"/>
        <v>7.3473834651530216E-53</v>
      </c>
      <c r="G373">
        <f t="shared" si="51"/>
        <v>9.6800739064023648E-43</v>
      </c>
      <c r="H373">
        <f t="shared" si="51"/>
        <v>1.0686691141629333E-32</v>
      </c>
      <c r="I373">
        <f t="shared" si="51"/>
        <v>0</v>
      </c>
      <c r="J373">
        <f t="shared" si="51"/>
        <v>0</v>
      </c>
      <c r="K373">
        <f t="shared" si="48"/>
        <v>1.068669114259734E-32</v>
      </c>
      <c r="L373">
        <f t="shared" si="49"/>
        <v>34.216169761536321</v>
      </c>
      <c r="M373">
        <f t="shared" si="50"/>
        <v>1170.7462731502726</v>
      </c>
    </row>
    <row r="374" spans="1:13" x14ac:dyDescent="0.25">
      <c r="A374" s="9">
        <v>713.09999999998399</v>
      </c>
      <c r="B374" s="10">
        <v>357</v>
      </c>
      <c r="C374">
        <f t="shared" si="45"/>
        <v>319.66477275529451</v>
      </c>
      <c r="D374">
        <f t="shared" si="46"/>
        <v>525.50000000001592</v>
      </c>
      <c r="E374">
        <f t="shared" si="47"/>
        <v>37.335227244705493</v>
      </c>
      <c r="F374">
        <f t="shared" si="51"/>
        <v>2.3642214575078713E-53</v>
      </c>
      <c r="G374">
        <f t="shared" si="51"/>
        <v>3.4619357200038488E-43</v>
      </c>
      <c r="H374">
        <f t="shared" si="51"/>
        <v>4.3431411420288111E-33</v>
      </c>
      <c r="I374">
        <f t="shared" si="51"/>
        <v>0</v>
      </c>
      <c r="J374">
        <f t="shared" si="51"/>
        <v>0</v>
      </c>
      <c r="K374">
        <f t="shared" si="48"/>
        <v>4.3431411423750043E-33</v>
      </c>
      <c r="L374">
        <f t="shared" si="49"/>
        <v>37.335227244705493</v>
      </c>
      <c r="M374">
        <f t="shared" si="50"/>
        <v>1393.9191934137993</v>
      </c>
    </row>
    <row r="375" spans="1:13" x14ac:dyDescent="0.25">
      <c r="A375" s="9">
        <v>713.14999999998304</v>
      </c>
      <c r="B375" s="10">
        <v>373</v>
      </c>
      <c r="C375">
        <f t="shared" si="45"/>
        <v>319.54571527212715</v>
      </c>
      <c r="D375">
        <f t="shared" si="46"/>
        <v>525.45000000001687</v>
      </c>
      <c r="E375">
        <f t="shared" si="47"/>
        <v>53.454284727872846</v>
      </c>
      <c r="F375">
        <f t="shared" si="51"/>
        <v>7.5689421098585851E-54</v>
      </c>
      <c r="G375">
        <f t="shared" si="51"/>
        <v>1.2318303705906978E-43</v>
      </c>
      <c r="H375">
        <f t="shared" si="51"/>
        <v>1.7561281692348276E-33</v>
      </c>
      <c r="I375">
        <f t="shared" si="51"/>
        <v>0</v>
      </c>
      <c r="J375">
        <f t="shared" si="51"/>
        <v>0</v>
      </c>
      <c r="K375">
        <f t="shared" si="48"/>
        <v>1.7561281693580105E-33</v>
      </c>
      <c r="L375">
        <f t="shared" si="49"/>
        <v>53.454284727872846</v>
      </c>
      <c r="M375">
        <f t="shared" si="50"/>
        <v>2857.3605557685</v>
      </c>
    </row>
    <row r="376" spans="1:13" x14ac:dyDescent="0.25">
      <c r="A376" s="9">
        <v>713.19999999998299</v>
      </c>
      <c r="B376" s="10">
        <v>383</v>
      </c>
      <c r="C376">
        <f t="shared" si="45"/>
        <v>319.42665778895798</v>
      </c>
      <c r="D376">
        <f t="shared" si="46"/>
        <v>525.40000000001692</v>
      </c>
      <c r="E376">
        <f t="shared" si="47"/>
        <v>63.573342211042018</v>
      </c>
      <c r="F376">
        <f t="shared" si="51"/>
        <v>2.410870003580299E-54</v>
      </c>
      <c r="G376">
        <f t="shared" si="51"/>
        <v>4.3608826066909468E-44</v>
      </c>
      <c r="H376">
        <f t="shared" si="51"/>
        <v>7.0648030013214799E-34</v>
      </c>
      <c r="I376">
        <f t="shared" si="51"/>
        <v>0</v>
      </c>
      <c r="J376">
        <f t="shared" si="51"/>
        <v>0</v>
      </c>
      <c r="K376">
        <f t="shared" si="48"/>
        <v>7.0648030017575682E-34</v>
      </c>
      <c r="L376">
        <f t="shared" si="49"/>
        <v>63.573342211042018</v>
      </c>
      <c r="M376">
        <f t="shared" si="50"/>
        <v>4041.5698398822569</v>
      </c>
    </row>
    <row r="377" spans="1:13" x14ac:dyDescent="0.25">
      <c r="A377" s="9">
        <v>713.24999999998295</v>
      </c>
      <c r="B377" s="10">
        <v>338</v>
      </c>
      <c r="C377">
        <f t="shared" si="45"/>
        <v>319.30760030578858</v>
      </c>
      <c r="D377">
        <f t="shared" si="46"/>
        <v>525.35000000001696</v>
      </c>
      <c r="E377">
        <f t="shared" si="47"/>
        <v>18.692399694211417</v>
      </c>
      <c r="F377">
        <f t="shared" si="51"/>
        <v>7.6401869247399961E-55</v>
      </c>
      <c r="G377">
        <f t="shared" si="51"/>
        <v>1.5359938085833401E-44</v>
      </c>
      <c r="H377">
        <f t="shared" si="51"/>
        <v>2.8277140136445986E-34</v>
      </c>
      <c r="I377">
        <f t="shared" si="51"/>
        <v>0</v>
      </c>
      <c r="J377">
        <f t="shared" si="51"/>
        <v>0</v>
      </c>
      <c r="K377">
        <f t="shared" si="48"/>
        <v>2.8277140137981979E-34</v>
      </c>
      <c r="L377">
        <f t="shared" si="49"/>
        <v>18.692399694211417</v>
      </c>
      <c r="M377">
        <f t="shared" si="50"/>
        <v>349.40580632815511</v>
      </c>
    </row>
    <row r="378" spans="1:13" x14ac:dyDescent="0.25">
      <c r="A378" s="9">
        <v>713.29999999998302</v>
      </c>
      <c r="B378" s="10">
        <v>366</v>
      </c>
      <c r="C378">
        <f t="shared" si="45"/>
        <v>319.18854282261896</v>
      </c>
      <c r="D378">
        <f t="shared" si="46"/>
        <v>525.30000000001689</v>
      </c>
      <c r="E378">
        <f t="shared" si="47"/>
        <v>46.811457177381044</v>
      </c>
      <c r="F378">
        <f t="shared" si="51"/>
        <v>2.4089387391211744E-55</v>
      </c>
      <c r="G378">
        <f t="shared" si="51"/>
        <v>5.3826496780443124E-45</v>
      </c>
      <c r="H378">
        <f t="shared" si="51"/>
        <v>1.1260624921995921E-34</v>
      </c>
      <c r="I378">
        <f t="shared" si="51"/>
        <v>0</v>
      </c>
      <c r="J378">
        <f t="shared" si="51"/>
        <v>0</v>
      </c>
      <c r="K378">
        <f t="shared" si="48"/>
        <v>1.1260624922534186E-34</v>
      </c>
      <c r="L378">
        <f t="shared" si="49"/>
        <v>46.811457177381044</v>
      </c>
      <c r="M378">
        <f t="shared" si="50"/>
        <v>2191.3125230697792</v>
      </c>
    </row>
    <row r="379" spans="1:13" x14ac:dyDescent="0.25">
      <c r="A379" s="9">
        <v>713.34999999998297</v>
      </c>
      <c r="B379" s="10">
        <v>357</v>
      </c>
      <c r="C379">
        <f t="shared" si="45"/>
        <v>319.06948533944956</v>
      </c>
      <c r="D379">
        <f t="shared" si="46"/>
        <v>525.25000000001694</v>
      </c>
      <c r="E379">
        <f t="shared" si="47"/>
        <v>37.930514660550443</v>
      </c>
      <c r="F379">
        <f t="shared" si="51"/>
        <v>7.5568205321660567E-56</v>
      </c>
      <c r="G379">
        <f t="shared" si="51"/>
        <v>1.8766978065108915E-45</v>
      </c>
      <c r="H379">
        <f t="shared" si="51"/>
        <v>4.4615019025116505E-35</v>
      </c>
      <c r="I379">
        <f t="shared" si="51"/>
        <v>0</v>
      </c>
      <c r="J379">
        <f t="shared" si="51"/>
        <v>0</v>
      </c>
      <c r="K379">
        <f t="shared" si="48"/>
        <v>4.4615019026993203E-35</v>
      </c>
      <c r="L379">
        <f t="shared" si="49"/>
        <v>37.930514660550443</v>
      </c>
      <c r="M379">
        <f t="shared" si="50"/>
        <v>1438.7239424142322</v>
      </c>
    </row>
    <row r="380" spans="1:13" x14ac:dyDescent="0.25">
      <c r="A380" s="9">
        <v>713.39999999998304</v>
      </c>
      <c r="B380" s="10">
        <v>396</v>
      </c>
      <c r="C380">
        <f t="shared" si="45"/>
        <v>318.95042785627993</v>
      </c>
      <c r="D380">
        <f t="shared" si="46"/>
        <v>525.20000000001687</v>
      </c>
      <c r="E380">
        <f t="shared" si="47"/>
        <v>77.04957214372007</v>
      </c>
      <c r="F380">
        <f t="shared" si="51"/>
        <v>2.3585443199771412E-56</v>
      </c>
      <c r="G380">
        <f t="shared" si="51"/>
        <v>6.510047514796629E-46</v>
      </c>
      <c r="H380">
        <f t="shared" si="51"/>
        <v>1.758697932493676E-35</v>
      </c>
      <c r="I380">
        <f t="shared" si="51"/>
        <v>0</v>
      </c>
      <c r="J380">
        <f t="shared" si="51"/>
        <v>0</v>
      </c>
      <c r="K380">
        <f t="shared" si="48"/>
        <v>1.7586979325587765E-35</v>
      </c>
      <c r="L380">
        <f t="shared" si="49"/>
        <v>77.04957214372007</v>
      </c>
      <c r="M380">
        <f t="shared" si="50"/>
        <v>5936.6365675303241</v>
      </c>
    </row>
    <row r="381" spans="1:13" x14ac:dyDescent="0.25">
      <c r="A381" s="9">
        <v>713.44999999998299</v>
      </c>
      <c r="B381" s="10">
        <v>341</v>
      </c>
      <c r="C381">
        <f t="shared" si="45"/>
        <v>318.83137037311053</v>
      </c>
      <c r="D381">
        <f t="shared" si="46"/>
        <v>525.15000000001692</v>
      </c>
      <c r="E381">
        <f t="shared" si="47"/>
        <v>22.168629626889469</v>
      </c>
      <c r="F381">
        <f t="shared" si="51"/>
        <v>7.3238688017192954E-57</v>
      </c>
      <c r="G381">
        <f t="shared" si="51"/>
        <v>2.246805877069083E-46</v>
      </c>
      <c r="H381">
        <f t="shared" si="51"/>
        <v>6.8975205718556345E-36</v>
      </c>
      <c r="I381">
        <f t="shared" si="51"/>
        <v>0</v>
      </c>
      <c r="J381">
        <f t="shared" si="51"/>
        <v>0</v>
      </c>
      <c r="K381">
        <f t="shared" si="48"/>
        <v>6.8975205720803152E-36</v>
      </c>
      <c r="L381">
        <f t="shared" si="49"/>
        <v>22.168629626889469</v>
      </c>
      <c r="M381">
        <f t="shared" si="50"/>
        <v>491.44813953420152</v>
      </c>
    </row>
    <row r="382" spans="1:13" x14ac:dyDescent="0.25">
      <c r="A382" s="9">
        <v>713.49999999998295</v>
      </c>
      <c r="B382" s="10">
        <v>349</v>
      </c>
      <c r="C382">
        <f t="shared" si="45"/>
        <v>318.71231288994136</v>
      </c>
      <c r="D382">
        <f t="shared" si="46"/>
        <v>525.10000000001696</v>
      </c>
      <c r="E382">
        <f t="shared" si="47"/>
        <v>30.287687110058641</v>
      </c>
      <c r="F382">
        <f t="shared" si="51"/>
        <v>2.2627087222445759E-57</v>
      </c>
      <c r="G382">
        <f t="shared" si="51"/>
        <v>7.715046090731856E-47</v>
      </c>
      <c r="H382">
        <f t="shared" si="51"/>
        <v>2.6914501272474016E-36</v>
      </c>
      <c r="I382">
        <f t="shared" si="51"/>
        <v>0</v>
      </c>
      <c r="J382">
        <f t="shared" si="51"/>
        <v>0</v>
      </c>
      <c r="K382">
        <f t="shared" si="48"/>
        <v>2.6914501273245519E-36</v>
      </c>
      <c r="L382">
        <f t="shared" si="49"/>
        <v>30.287687110058641</v>
      </c>
      <c r="M382">
        <f t="shared" si="50"/>
        <v>917.34399047681234</v>
      </c>
    </row>
    <row r="383" spans="1:13" x14ac:dyDescent="0.25">
      <c r="A383" s="9">
        <v>713.54999999998302</v>
      </c>
      <c r="B383" s="10">
        <v>349</v>
      </c>
      <c r="C383">
        <f t="shared" si="45"/>
        <v>318.59325540677173</v>
      </c>
      <c r="D383">
        <f t="shared" si="46"/>
        <v>525.05000000001689</v>
      </c>
      <c r="E383">
        <f t="shared" si="47"/>
        <v>30.406744593228268</v>
      </c>
      <c r="F383">
        <f t="shared" si="51"/>
        <v>6.9551792467380951E-58</v>
      </c>
      <c r="G383">
        <f t="shared" si="51"/>
        <v>2.6357431077949712E-47</v>
      </c>
      <c r="H383">
        <f t="shared" si="51"/>
        <v>1.0448916289563801E-36</v>
      </c>
      <c r="I383">
        <f t="shared" si="51"/>
        <v>0</v>
      </c>
      <c r="J383">
        <f t="shared" si="51"/>
        <v>0</v>
      </c>
      <c r="K383">
        <f t="shared" si="48"/>
        <v>1.0448916289827375E-36</v>
      </c>
      <c r="L383">
        <f t="shared" si="49"/>
        <v>30.406744593228268</v>
      </c>
      <c r="M383">
        <f t="shared" si="50"/>
        <v>924.57011675781655</v>
      </c>
    </row>
    <row r="384" spans="1:13" x14ac:dyDescent="0.25">
      <c r="A384" s="9">
        <v>713.59999999998297</v>
      </c>
      <c r="B384" s="10">
        <v>358</v>
      </c>
      <c r="C384">
        <f t="shared" si="45"/>
        <v>318.47419792360233</v>
      </c>
      <c r="D384">
        <f t="shared" si="46"/>
        <v>525.00000000001694</v>
      </c>
      <c r="E384">
        <f t="shared" si="47"/>
        <v>39.525802076397667</v>
      </c>
      <c r="F384">
        <f t="shared" si="51"/>
        <v>2.1270592322192281E-58</v>
      </c>
      <c r="G384">
        <f t="shared" si="51"/>
        <v>8.9589933670263881E-48</v>
      </c>
      <c r="H384">
        <f t="shared" si="51"/>
        <v>4.0359682764589812E-37</v>
      </c>
      <c r="I384">
        <f t="shared" si="51"/>
        <v>0</v>
      </c>
      <c r="J384">
        <f t="shared" si="51"/>
        <v>0</v>
      </c>
      <c r="K384">
        <f t="shared" si="48"/>
        <v>4.0359682765485715E-37</v>
      </c>
      <c r="L384">
        <f t="shared" si="49"/>
        <v>39.525802076397667</v>
      </c>
      <c r="M384">
        <f t="shared" si="50"/>
        <v>1562.2890297825622</v>
      </c>
    </row>
    <row r="385" spans="1:13" x14ac:dyDescent="0.25">
      <c r="A385" s="9">
        <v>713.64999999998304</v>
      </c>
      <c r="B385" s="10">
        <v>337</v>
      </c>
      <c r="C385">
        <f t="shared" si="45"/>
        <v>318.35514044043271</v>
      </c>
      <c r="D385">
        <f t="shared" si="46"/>
        <v>524.95000000001687</v>
      </c>
      <c r="E385">
        <f t="shared" si="47"/>
        <v>18.644859559567294</v>
      </c>
      <c r="F385">
        <f t="shared" si="51"/>
        <v>6.4720583136881797E-59</v>
      </c>
      <c r="G385">
        <f t="shared" si="51"/>
        <v>3.0297509577359971E-48</v>
      </c>
      <c r="H385">
        <f t="shared" si="51"/>
        <v>1.5510143604844089E-37</v>
      </c>
      <c r="I385">
        <f t="shared" si="51"/>
        <v>0</v>
      </c>
      <c r="J385">
        <f t="shared" si="51"/>
        <v>0</v>
      </c>
      <c r="K385">
        <f t="shared" si="48"/>
        <v>1.5510143605147063E-37</v>
      </c>
      <c r="L385">
        <f t="shared" si="49"/>
        <v>18.644859559567294</v>
      </c>
      <c r="M385">
        <f t="shared" si="50"/>
        <v>347.63078799598793</v>
      </c>
    </row>
    <row r="386" spans="1:13" x14ac:dyDescent="0.25">
      <c r="A386" s="9">
        <v>713.69999999998299</v>
      </c>
      <c r="B386" s="10">
        <v>352</v>
      </c>
      <c r="C386">
        <f t="shared" si="45"/>
        <v>318.23608295726331</v>
      </c>
      <c r="D386">
        <f t="shared" si="46"/>
        <v>524.90000000001692</v>
      </c>
      <c r="E386">
        <f t="shared" si="47"/>
        <v>33.763917042736693</v>
      </c>
      <c r="F386">
        <f t="shared" si="51"/>
        <v>1.9592815113473972E-59</v>
      </c>
      <c r="G386">
        <f t="shared" si="51"/>
        <v>1.019403754302541E-48</v>
      </c>
      <c r="H386">
        <f t="shared" si="51"/>
        <v>5.9302837617044637E-38</v>
      </c>
      <c r="I386">
        <f t="shared" si="51"/>
        <v>0</v>
      </c>
      <c r="J386">
        <f t="shared" si="51"/>
        <v>0</v>
      </c>
      <c r="K386">
        <f t="shared" si="48"/>
        <v>5.9302837618064035E-38</v>
      </c>
      <c r="L386">
        <f t="shared" si="49"/>
        <v>33.763917042736693</v>
      </c>
      <c r="M386">
        <f t="shared" si="50"/>
        <v>1140.0020940688053</v>
      </c>
    </row>
    <row r="387" spans="1:13" x14ac:dyDescent="0.25">
      <c r="A387" s="9">
        <v>713.74999999998295</v>
      </c>
      <c r="B387" s="10">
        <v>324</v>
      </c>
      <c r="C387">
        <f t="shared" si="45"/>
        <v>318.11702547409391</v>
      </c>
      <c r="D387">
        <f t="shared" si="46"/>
        <v>524.85000000001696</v>
      </c>
      <c r="E387">
        <f t="shared" si="47"/>
        <v>5.8829745259060928</v>
      </c>
      <c r="F387">
        <f t="shared" si="51"/>
        <v>5.9012340530700789E-60</v>
      </c>
      <c r="G387">
        <f t="shared" si="51"/>
        <v>3.4125349411465714E-49</v>
      </c>
      <c r="H387">
        <f t="shared" si="51"/>
        <v>2.2559356709258641E-38</v>
      </c>
      <c r="I387">
        <f t="shared" si="51"/>
        <v>0</v>
      </c>
      <c r="J387">
        <f t="shared" si="51"/>
        <v>0</v>
      </c>
      <c r="K387">
        <f t="shared" si="48"/>
        <v>2.2559356709599894E-38</v>
      </c>
      <c r="L387">
        <f t="shared" si="49"/>
        <v>5.8829745259060928</v>
      </c>
      <c r="M387">
        <f t="shared" si="50"/>
        <v>34.609389272460021</v>
      </c>
    </row>
    <row r="388" spans="1:13" x14ac:dyDescent="0.25">
      <c r="A388" s="9">
        <v>713.79999999998302</v>
      </c>
      <c r="B388" s="10">
        <v>341</v>
      </c>
      <c r="C388">
        <f t="shared" si="45"/>
        <v>317.99796799092451</v>
      </c>
      <c r="D388">
        <f t="shared" si="46"/>
        <v>524.80000000001689</v>
      </c>
      <c r="E388">
        <f t="shared" si="47"/>
        <v>23.002032009075492</v>
      </c>
      <c r="F388">
        <f t="shared" si="51"/>
        <v>1.7683996499557051E-60</v>
      </c>
      <c r="G388">
        <f t="shared" si="51"/>
        <v>1.136578838587714E-49</v>
      </c>
      <c r="H388">
        <f t="shared" si="51"/>
        <v>8.5382630179981452E-39</v>
      </c>
      <c r="I388">
        <f t="shared" si="51"/>
        <v>0</v>
      </c>
      <c r="J388">
        <f t="shared" si="51"/>
        <v>0</v>
      </c>
      <c r="K388">
        <f t="shared" si="48"/>
        <v>8.5382630181118029E-39</v>
      </c>
      <c r="L388">
        <f t="shared" si="49"/>
        <v>23.002032009075492</v>
      </c>
      <c r="M388">
        <f t="shared" si="50"/>
        <v>529.09347654653357</v>
      </c>
    </row>
    <row r="389" spans="1:13" x14ac:dyDescent="0.25">
      <c r="A389" s="9">
        <v>713.84999999998297</v>
      </c>
      <c r="B389" s="10">
        <v>346</v>
      </c>
      <c r="C389">
        <f t="shared" si="45"/>
        <v>317.87891050775511</v>
      </c>
      <c r="D389">
        <f t="shared" si="46"/>
        <v>524.75000000001694</v>
      </c>
      <c r="E389">
        <f t="shared" si="47"/>
        <v>28.121089492244892</v>
      </c>
      <c r="F389">
        <f t="shared" si="51"/>
        <v>5.2724149350202305E-61</v>
      </c>
      <c r="G389">
        <f t="shared" si="51"/>
        <v>3.7662886872971402E-50</v>
      </c>
      <c r="H389">
        <f t="shared" si="51"/>
        <v>3.2151699001456175E-39</v>
      </c>
      <c r="I389">
        <f t="shared" si="51"/>
        <v>0</v>
      </c>
      <c r="J389">
        <f t="shared" si="51"/>
        <v>0</v>
      </c>
      <c r="K389">
        <f t="shared" si="48"/>
        <v>3.2151699001832803E-39</v>
      </c>
      <c r="L389">
        <f t="shared" si="49"/>
        <v>28.121089492244892</v>
      </c>
      <c r="M389">
        <f t="shared" si="50"/>
        <v>790.79567423084609</v>
      </c>
    </row>
    <row r="390" spans="1:13" x14ac:dyDescent="0.25">
      <c r="A390" s="9">
        <v>713.89999999998304</v>
      </c>
      <c r="B390" s="10">
        <v>322</v>
      </c>
      <c r="C390">
        <f t="shared" si="45"/>
        <v>317.75985302458548</v>
      </c>
      <c r="D390">
        <f t="shared" si="46"/>
        <v>524.70000000001687</v>
      </c>
      <c r="E390">
        <f t="shared" si="47"/>
        <v>4.2401469754145182</v>
      </c>
      <c r="F390">
        <f t="shared" si="51"/>
        <v>1.5639768623221547E-61</v>
      </c>
      <c r="G390">
        <f t="shared" si="51"/>
        <v>1.2417072777566842E-50</v>
      </c>
      <c r="H390">
        <f t="shared" si="51"/>
        <v>1.2045640754376273E-39</v>
      </c>
      <c r="I390">
        <f t="shared" si="51"/>
        <v>0</v>
      </c>
      <c r="J390">
        <f t="shared" si="51"/>
        <v>0</v>
      </c>
      <c r="K390">
        <f t="shared" si="48"/>
        <v>1.2045640754500443E-39</v>
      </c>
      <c r="L390">
        <f t="shared" si="49"/>
        <v>4.2401469754145182</v>
      </c>
      <c r="M390">
        <f t="shared" si="50"/>
        <v>17.978846373116887</v>
      </c>
    </row>
    <row r="391" spans="1:13" x14ac:dyDescent="0.25">
      <c r="A391" s="9">
        <v>713.94999999998299</v>
      </c>
      <c r="B391" s="10">
        <v>361</v>
      </c>
      <c r="C391">
        <f t="shared" ref="C391:C454" si="52">$P$12*A391+$Q$12</f>
        <v>317.64079554141608</v>
      </c>
      <c r="D391">
        <f t="shared" ref="D391:D454" si="53">$E$2-A391-$N$5</f>
        <v>524.65000000001692</v>
      </c>
      <c r="E391">
        <f t="shared" ref="E391:E454" si="54">B391-C391</f>
        <v>43.359204458583918</v>
      </c>
      <c r="F391">
        <f t="shared" si="51"/>
        <v>4.6157539161719143E-62</v>
      </c>
      <c r="G391">
        <f t="shared" si="51"/>
        <v>4.0730189271729705E-51</v>
      </c>
      <c r="H391">
        <f t="shared" si="51"/>
        <v>4.4900116410894499E-40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4.49001164113018E-40</v>
      </c>
      <c r="L391">
        <f t="shared" ref="L391:L454" si="56">E391-K391</f>
        <v>43.359204458583918</v>
      </c>
      <c r="M391">
        <f t="shared" ref="M391:M454" si="57">(L391)^2</f>
        <v>1880.0206112812834</v>
      </c>
    </row>
    <row r="392" spans="1:13" x14ac:dyDescent="0.25">
      <c r="A392" s="9">
        <v>713.99999999998295</v>
      </c>
      <c r="B392" s="10">
        <v>373</v>
      </c>
      <c r="C392">
        <f t="shared" si="52"/>
        <v>317.52173805824668</v>
      </c>
      <c r="D392">
        <f t="shared" si="53"/>
        <v>524.60000000001696</v>
      </c>
      <c r="E392">
        <f t="shared" si="54"/>
        <v>55.478261941753317</v>
      </c>
      <c r="F392">
        <f t="shared" si="51"/>
        <v>1.355334679027074E-62</v>
      </c>
      <c r="G392">
        <f t="shared" si="51"/>
        <v>1.329245536918365E-51</v>
      </c>
      <c r="H392">
        <f t="shared" si="51"/>
        <v>1.6651624471697612E-40</v>
      </c>
      <c r="I392">
        <f t="shared" si="51"/>
        <v>0</v>
      </c>
      <c r="J392">
        <f t="shared" si="51"/>
        <v>0</v>
      </c>
      <c r="K392">
        <f t="shared" si="55"/>
        <v>1.6651624471830537E-40</v>
      </c>
      <c r="L392">
        <f t="shared" si="56"/>
        <v>55.478261941753317</v>
      </c>
      <c r="M392">
        <f t="shared" si="57"/>
        <v>3077.8375480777945</v>
      </c>
    </row>
    <row r="393" spans="1:13" x14ac:dyDescent="0.25">
      <c r="A393" s="9">
        <v>714.04999999998302</v>
      </c>
      <c r="B393" s="10">
        <v>328</v>
      </c>
      <c r="C393">
        <f t="shared" si="52"/>
        <v>317.40268057507706</v>
      </c>
      <c r="D393">
        <f t="shared" si="53"/>
        <v>524.55000000001689</v>
      </c>
      <c r="E393">
        <f t="shared" si="54"/>
        <v>10.597319424922944</v>
      </c>
      <c r="F393">
        <f t="shared" si="51"/>
        <v>3.9595153926031817E-63</v>
      </c>
      <c r="G393">
        <f t="shared" si="51"/>
        <v>4.3160411257244411E-52</v>
      </c>
      <c r="H393">
        <f t="shared" si="51"/>
        <v>6.1440866240567905E-41</v>
      </c>
      <c r="I393">
        <f t="shared" si="51"/>
        <v>0</v>
      </c>
      <c r="J393">
        <f t="shared" si="51"/>
        <v>0</v>
      </c>
      <c r="K393">
        <f t="shared" si="55"/>
        <v>6.1440866240999514E-41</v>
      </c>
      <c r="L393">
        <f t="shared" si="56"/>
        <v>10.597319424922944</v>
      </c>
      <c r="M393">
        <f t="shared" si="57"/>
        <v>112.30317899384914</v>
      </c>
    </row>
    <row r="394" spans="1:13" x14ac:dyDescent="0.25">
      <c r="A394" s="9">
        <v>714.09999999998297</v>
      </c>
      <c r="B394" s="10">
        <v>306</v>
      </c>
      <c r="C394">
        <f t="shared" si="52"/>
        <v>317.28362309190788</v>
      </c>
      <c r="D394">
        <f t="shared" si="53"/>
        <v>524.50000000001694</v>
      </c>
      <c r="E394">
        <f t="shared" si="54"/>
        <v>-11.283623091907884</v>
      </c>
      <c r="F394">
        <f t="shared" si="51"/>
        <v>1.1508775047256253E-63</v>
      </c>
      <c r="G394">
        <f t="shared" si="51"/>
        <v>1.3943041453741225E-52</v>
      </c>
      <c r="H394">
        <f t="shared" si="51"/>
        <v>2.2555353238632608E-41</v>
      </c>
      <c r="I394">
        <f t="shared" si="51"/>
        <v>0</v>
      </c>
      <c r="J394">
        <f t="shared" si="51"/>
        <v>0</v>
      </c>
      <c r="K394">
        <f t="shared" si="55"/>
        <v>2.2555353238772038E-41</v>
      </c>
      <c r="L394">
        <f t="shared" si="56"/>
        <v>-11.283623091907884</v>
      </c>
      <c r="M394">
        <f t="shared" si="57"/>
        <v>127.32015008023684</v>
      </c>
    </row>
    <row r="395" spans="1:13" x14ac:dyDescent="0.25">
      <c r="A395" s="9">
        <v>714.14999999998304</v>
      </c>
      <c r="B395" s="10">
        <v>306</v>
      </c>
      <c r="C395">
        <f t="shared" si="52"/>
        <v>317.16456560873826</v>
      </c>
      <c r="D395">
        <f t="shared" si="53"/>
        <v>524.45000000001687</v>
      </c>
      <c r="E395">
        <f t="shared" si="54"/>
        <v>-11.164565608738258</v>
      </c>
      <c r="F395">
        <f t="shared" si="51"/>
        <v>3.3281872149181802E-64</v>
      </c>
      <c r="G395">
        <f t="shared" si="51"/>
        <v>4.4814756781660184E-53</v>
      </c>
      <c r="H395">
        <f t="shared" si="51"/>
        <v>8.2382224886177063E-42</v>
      </c>
      <c r="I395">
        <f t="shared" si="51"/>
        <v>0</v>
      </c>
      <c r="J395">
        <f t="shared" si="51"/>
        <v>0</v>
      </c>
      <c r="K395">
        <f t="shared" si="55"/>
        <v>8.2382224886625206E-42</v>
      </c>
      <c r="L395">
        <f t="shared" si="56"/>
        <v>-11.164565608738258</v>
      </c>
      <c r="M395">
        <f t="shared" si="57"/>
        <v>124.64752523182106</v>
      </c>
    </row>
    <row r="396" spans="1:13" x14ac:dyDescent="0.25">
      <c r="A396" s="9">
        <v>714.19999999998299</v>
      </c>
      <c r="B396" s="10">
        <v>346</v>
      </c>
      <c r="C396">
        <f t="shared" si="52"/>
        <v>317.04550812556886</v>
      </c>
      <c r="D396">
        <f t="shared" si="53"/>
        <v>524.40000000001692</v>
      </c>
      <c r="E396">
        <f t="shared" si="54"/>
        <v>28.954491874431142</v>
      </c>
      <c r="F396">
        <f t="shared" si="51"/>
        <v>9.575864132242769E-65</v>
      </c>
      <c r="G396">
        <f t="shared" si="51"/>
        <v>1.4330988577635687E-53</v>
      </c>
      <c r="H396">
        <f t="shared" si="51"/>
        <v>2.9937048529057157E-42</v>
      </c>
      <c r="I396">
        <f t="shared" si="51"/>
        <v>0</v>
      </c>
      <c r="J396">
        <f t="shared" si="51"/>
        <v>0</v>
      </c>
      <c r="K396">
        <f t="shared" si="55"/>
        <v>2.9937048529200465E-42</v>
      </c>
      <c r="L396">
        <f t="shared" si="56"/>
        <v>28.954491874431142</v>
      </c>
      <c r="M396">
        <f t="shared" si="57"/>
        <v>838.36259970649905</v>
      </c>
    </row>
    <row r="397" spans="1:13" x14ac:dyDescent="0.25">
      <c r="A397" s="9">
        <v>714.24999999998204</v>
      </c>
      <c r="B397" s="10">
        <v>293</v>
      </c>
      <c r="C397">
        <f t="shared" si="52"/>
        <v>316.92645064240173</v>
      </c>
      <c r="D397">
        <f t="shared" si="53"/>
        <v>524.35000000001787</v>
      </c>
      <c r="E397">
        <f t="shared" si="54"/>
        <v>-23.926450642401733</v>
      </c>
      <c r="F397">
        <f t="shared" si="51"/>
        <v>2.7411940710277071E-65</v>
      </c>
      <c r="G397">
        <f t="shared" si="51"/>
        <v>4.5595589690010178E-54</v>
      </c>
      <c r="H397">
        <f t="shared" si="51"/>
        <v>1.0823706989449334E-42</v>
      </c>
      <c r="I397">
        <f t="shared" si="51"/>
        <v>0</v>
      </c>
      <c r="J397">
        <f t="shared" si="51"/>
        <v>0</v>
      </c>
      <c r="K397">
        <f t="shared" si="55"/>
        <v>1.082370698949493E-42</v>
      </c>
      <c r="L397">
        <f t="shared" si="56"/>
        <v>-23.926450642401733</v>
      </c>
      <c r="M397">
        <f t="shared" si="57"/>
        <v>572.47504034328631</v>
      </c>
    </row>
    <row r="398" spans="1:13" x14ac:dyDescent="0.25">
      <c r="A398" s="9">
        <v>714.29999999998199</v>
      </c>
      <c r="B398" s="10">
        <v>348</v>
      </c>
      <c r="C398">
        <f t="shared" si="52"/>
        <v>316.80739315923233</v>
      </c>
      <c r="D398">
        <f t="shared" si="53"/>
        <v>524.30000000001792</v>
      </c>
      <c r="E398">
        <f t="shared" si="54"/>
        <v>31.192606840767667</v>
      </c>
      <c r="F398">
        <f t="shared" si="51"/>
        <v>7.8071616747559125E-66</v>
      </c>
      <c r="G398">
        <f t="shared" si="51"/>
        <v>1.4433149319700118E-54</v>
      </c>
      <c r="H398">
        <f t="shared" si="51"/>
        <v>3.8934504613814536E-43</v>
      </c>
      <c r="I398">
        <f t="shared" si="51"/>
        <v>0</v>
      </c>
      <c r="J398">
        <f t="shared" si="51"/>
        <v>0</v>
      </c>
      <c r="K398">
        <f t="shared" si="55"/>
        <v>3.893450461395887E-43</v>
      </c>
      <c r="L398">
        <f t="shared" si="56"/>
        <v>31.192606840767667</v>
      </c>
      <c r="M398">
        <f t="shared" si="57"/>
        <v>972.97872152270588</v>
      </c>
    </row>
    <row r="399" spans="1:13" x14ac:dyDescent="0.25">
      <c r="A399" s="9">
        <v>714.34999999998195</v>
      </c>
      <c r="B399" s="10">
        <v>310</v>
      </c>
      <c r="C399">
        <f t="shared" si="52"/>
        <v>316.68833567606293</v>
      </c>
      <c r="D399">
        <f t="shared" si="53"/>
        <v>524.25000000001796</v>
      </c>
      <c r="E399">
        <f t="shared" si="54"/>
        <v>-6.688335676062934</v>
      </c>
      <c r="F399">
        <f t="shared" si="51"/>
        <v>2.2122700670322275E-66</v>
      </c>
      <c r="G399">
        <f t="shared" si="51"/>
        <v>4.545597247721561E-55</v>
      </c>
      <c r="H399">
        <f t="shared" si="51"/>
        <v>1.3934290505635369E-43</v>
      </c>
      <c r="I399">
        <f t="shared" si="51"/>
        <v>0</v>
      </c>
      <c r="J399">
        <f t="shared" si="51"/>
        <v>0</v>
      </c>
      <c r="K399">
        <f t="shared" si="55"/>
        <v>1.3934290505680826E-43</v>
      </c>
      <c r="L399">
        <f t="shared" si="56"/>
        <v>-6.688335676062934</v>
      </c>
      <c r="M399">
        <f t="shared" si="57"/>
        <v>44.733834115696226</v>
      </c>
    </row>
    <row r="400" spans="1:13" x14ac:dyDescent="0.25">
      <c r="A400" s="9">
        <v>714.39999999998201</v>
      </c>
      <c r="B400" s="10">
        <v>332</v>
      </c>
      <c r="C400">
        <f t="shared" si="52"/>
        <v>316.56927819289331</v>
      </c>
      <c r="D400">
        <f t="shared" si="53"/>
        <v>524.20000000001789</v>
      </c>
      <c r="E400">
        <f t="shared" si="54"/>
        <v>15.430721807106693</v>
      </c>
      <c r="F400">
        <f t="shared" si="51"/>
        <v>6.2369849228510329E-67</v>
      </c>
      <c r="G400">
        <f t="shared" si="51"/>
        <v>1.4243357764794366E-55</v>
      </c>
      <c r="H400">
        <f t="shared" si="51"/>
        <v>4.961655978683821E-44</v>
      </c>
      <c r="I400">
        <f t="shared" si="51"/>
        <v>0</v>
      </c>
      <c r="J400">
        <f t="shared" si="51"/>
        <v>0</v>
      </c>
      <c r="K400">
        <f t="shared" si="55"/>
        <v>4.9616559786980642E-44</v>
      </c>
      <c r="L400">
        <f t="shared" si="56"/>
        <v>15.430721807106693</v>
      </c>
      <c r="M400">
        <f t="shared" si="57"/>
        <v>238.10717548831803</v>
      </c>
    </row>
    <row r="401" spans="1:13" x14ac:dyDescent="0.25">
      <c r="A401" s="9">
        <v>714.44999999998197</v>
      </c>
      <c r="B401" s="10">
        <v>342</v>
      </c>
      <c r="C401">
        <f t="shared" si="52"/>
        <v>316.45022070972391</v>
      </c>
      <c r="D401">
        <f t="shared" si="53"/>
        <v>524.15000000001794</v>
      </c>
      <c r="E401">
        <f t="shared" si="54"/>
        <v>25.549779290276092</v>
      </c>
      <c r="F401">
        <f t="shared" si="51"/>
        <v>1.7494552021561876E-67</v>
      </c>
      <c r="G401">
        <f t="shared" si="51"/>
        <v>4.4404337361213724E-56</v>
      </c>
      <c r="H401">
        <f t="shared" si="51"/>
        <v>1.7577617826916451E-44</v>
      </c>
      <c r="I401">
        <f t="shared" si="51"/>
        <v>0</v>
      </c>
      <c r="J401">
        <f t="shared" si="51"/>
        <v>0</v>
      </c>
      <c r="K401">
        <f t="shared" si="55"/>
        <v>1.7577617826960856E-44</v>
      </c>
      <c r="L401">
        <f t="shared" si="56"/>
        <v>25.549779290276092</v>
      </c>
      <c r="M401">
        <f t="shared" si="57"/>
        <v>652.79122178182104</v>
      </c>
    </row>
    <row r="402" spans="1:13" x14ac:dyDescent="0.25">
      <c r="A402" s="9">
        <v>714.49999999998204</v>
      </c>
      <c r="B402" s="10">
        <v>292</v>
      </c>
      <c r="C402">
        <f t="shared" si="52"/>
        <v>316.33116322655428</v>
      </c>
      <c r="D402">
        <f t="shared" si="53"/>
        <v>524.10000000001787</v>
      </c>
      <c r="E402">
        <f t="shared" si="54"/>
        <v>-24.331163226554281</v>
      </c>
      <c r="F402">
        <f t="shared" si="51"/>
        <v>4.8822783831896697E-68</v>
      </c>
      <c r="G402">
        <f t="shared" si="51"/>
        <v>1.377304558618545E-56</v>
      </c>
      <c r="H402">
        <f t="shared" si="51"/>
        <v>6.1956227774597226E-45</v>
      </c>
      <c r="I402">
        <f t="shared" si="51"/>
        <v>0</v>
      </c>
      <c r="J402">
        <f t="shared" si="51"/>
        <v>0</v>
      </c>
      <c r="K402">
        <f t="shared" si="55"/>
        <v>6.1956227774734954E-45</v>
      </c>
      <c r="L402">
        <f t="shared" si="56"/>
        <v>-24.331163226554281</v>
      </c>
      <c r="M402">
        <f t="shared" si="57"/>
        <v>592.00550395722735</v>
      </c>
    </row>
    <row r="403" spans="1:13" x14ac:dyDescent="0.25">
      <c r="A403" s="9">
        <v>714.54999999998199</v>
      </c>
      <c r="B403" s="10">
        <v>306</v>
      </c>
      <c r="C403">
        <f t="shared" si="52"/>
        <v>316.21210574338511</v>
      </c>
      <c r="D403">
        <f t="shared" si="53"/>
        <v>524.05000000001792</v>
      </c>
      <c r="E403">
        <f t="shared" si="54"/>
        <v>-10.212105743385109</v>
      </c>
      <c r="F403">
        <f t="shared" si="51"/>
        <v>1.3556070929609496E-68</v>
      </c>
      <c r="G403">
        <f t="shared" si="51"/>
        <v>4.2503643198736668E-57</v>
      </c>
      <c r="H403">
        <f t="shared" si="51"/>
        <v>2.1727086758477274E-45</v>
      </c>
      <c r="I403">
        <f t="shared" si="51"/>
        <v>0</v>
      </c>
      <c r="J403">
        <f t="shared" si="51"/>
        <v>0</v>
      </c>
      <c r="K403">
        <f t="shared" si="55"/>
        <v>2.1727086758519777E-45</v>
      </c>
      <c r="L403">
        <f t="shared" si="56"/>
        <v>-10.212105743385109</v>
      </c>
      <c r="M403">
        <f t="shared" si="57"/>
        <v>104.28710371407914</v>
      </c>
    </row>
    <row r="404" spans="1:13" x14ac:dyDescent="0.25">
      <c r="A404" s="9">
        <v>714.59999999998195</v>
      </c>
      <c r="B404" s="10">
        <v>313</v>
      </c>
      <c r="C404">
        <f t="shared" si="52"/>
        <v>316.09304826021571</v>
      </c>
      <c r="D404">
        <f t="shared" si="53"/>
        <v>524.00000000001796</v>
      </c>
      <c r="E404">
        <f t="shared" si="54"/>
        <v>-3.0930482602157099</v>
      </c>
      <c r="F404">
        <f t="shared" si="51"/>
        <v>3.7448696632748398E-69</v>
      </c>
      <c r="G404">
        <f t="shared" si="51"/>
        <v>1.3050102125854745E-57</v>
      </c>
      <c r="H404">
        <f t="shared" si="51"/>
        <v>7.5807052385726677E-46</v>
      </c>
      <c r="I404">
        <f t="shared" si="51"/>
        <v>0</v>
      </c>
      <c r="J404">
        <f t="shared" si="51"/>
        <v>0</v>
      </c>
      <c r="K404">
        <f t="shared" si="55"/>
        <v>7.5807052385857174E-46</v>
      </c>
      <c r="L404">
        <f t="shared" si="56"/>
        <v>-3.0930482602157099</v>
      </c>
      <c r="M404">
        <f t="shared" si="57"/>
        <v>9.5669475400234294</v>
      </c>
    </row>
    <row r="405" spans="1:13" x14ac:dyDescent="0.25">
      <c r="A405" s="9">
        <v>714.64999999998201</v>
      </c>
      <c r="B405" s="10">
        <v>323</v>
      </c>
      <c r="C405">
        <f t="shared" si="52"/>
        <v>315.97399077704608</v>
      </c>
      <c r="D405">
        <f t="shared" si="53"/>
        <v>523.95000000001789</v>
      </c>
      <c r="E405">
        <f t="shared" si="54"/>
        <v>7.0260092229539168</v>
      </c>
      <c r="F405">
        <f t="shared" si="51"/>
        <v>1.0292743794314037E-69</v>
      </c>
      <c r="G405">
        <f t="shared" si="51"/>
        <v>3.9865135480096343E-58</v>
      </c>
      <c r="H405">
        <f t="shared" si="51"/>
        <v>2.6315359223663516E-46</v>
      </c>
      <c r="I405">
        <f t="shared" si="51"/>
        <v>0</v>
      </c>
      <c r="J405">
        <f t="shared" si="51"/>
        <v>0</v>
      </c>
      <c r="K405">
        <f t="shared" si="55"/>
        <v>2.6315359223703382E-46</v>
      </c>
      <c r="L405">
        <f t="shared" si="56"/>
        <v>7.0260092229539168</v>
      </c>
      <c r="M405">
        <f t="shared" si="57"/>
        <v>49.364805601033503</v>
      </c>
    </row>
    <row r="406" spans="1:13" x14ac:dyDescent="0.25">
      <c r="A406" s="9">
        <v>714.69999999998197</v>
      </c>
      <c r="B406" s="10">
        <v>315</v>
      </c>
      <c r="C406">
        <f t="shared" si="52"/>
        <v>315.85493329387668</v>
      </c>
      <c r="D406">
        <f t="shared" si="53"/>
        <v>523.90000000001794</v>
      </c>
      <c r="E406">
        <f t="shared" si="54"/>
        <v>-0.85493329387668382</v>
      </c>
      <c r="F406">
        <f t="shared" si="51"/>
        <v>2.8146033407901538E-70</v>
      </c>
      <c r="G406">
        <f t="shared" si="51"/>
        <v>1.2116136551390814E-58</v>
      </c>
      <c r="H406">
        <f t="shared" si="51"/>
        <v>9.088675050968039E-47</v>
      </c>
      <c r="I406">
        <f t="shared" si="51"/>
        <v>0</v>
      </c>
      <c r="J406">
        <f t="shared" si="51"/>
        <v>0</v>
      </c>
      <c r="K406">
        <f t="shared" si="55"/>
        <v>9.0886750509801544E-47</v>
      </c>
      <c r="L406">
        <f t="shared" si="56"/>
        <v>-0.85493329387668382</v>
      </c>
      <c r="M406">
        <f t="shared" si="57"/>
        <v>0.73091093697883625</v>
      </c>
    </row>
    <row r="407" spans="1:13" x14ac:dyDescent="0.25">
      <c r="A407" s="9">
        <v>714.74999999998204</v>
      </c>
      <c r="B407" s="10">
        <v>309</v>
      </c>
      <c r="C407">
        <f t="shared" si="52"/>
        <v>315.73587581070706</v>
      </c>
      <c r="D407">
        <f t="shared" si="53"/>
        <v>523.85000000001787</v>
      </c>
      <c r="E407">
        <f t="shared" si="54"/>
        <v>-6.7358758107070571</v>
      </c>
      <c r="F407">
        <f t="shared" si="51"/>
        <v>7.6576377168373415E-71</v>
      </c>
      <c r="G407">
        <f t="shared" si="51"/>
        <v>3.6637569481962801E-59</v>
      </c>
      <c r="H407">
        <f t="shared" si="51"/>
        <v>3.1230823118989349E-47</v>
      </c>
      <c r="I407">
        <f t="shared" si="51"/>
        <v>0</v>
      </c>
      <c r="J407">
        <f t="shared" si="51"/>
        <v>0</v>
      </c>
      <c r="K407">
        <f t="shared" si="55"/>
        <v>3.1230823119025987E-47</v>
      </c>
      <c r="L407">
        <f t="shared" si="56"/>
        <v>-6.7358758107070571</v>
      </c>
      <c r="M407">
        <f t="shared" si="57"/>
        <v>45.372022937268454</v>
      </c>
    </row>
    <row r="408" spans="1:13" x14ac:dyDescent="0.25">
      <c r="A408" s="9">
        <v>714.79999999998199</v>
      </c>
      <c r="B408" s="10">
        <v>302</v>
      </c>
      <c r="C408">
        <f t="shared" si="52"/>
        <v>315.61681832753789</v>
      </c>
      <c r="D408">
        <f t="shared" si="53"/>
        <v>523.80000000001792</v>
      </c>
      <c r="E408">
        <f t="shared" si="54"/>
        <v>-13.616818327537885</v>
      </c>
      <c r="F408">
        <f t="shared" si="51"/>
        <v>2.0728315680278444E-71</v>
      </c>
      <c r="G408">
        <f t="shared" si="51"/>
        <v>1.1022515843699054E-59</v>
      </c>
      <c r="H408">
        <f t="shared" si="51"/>
        <v>1.0677211999538173E-47</v>
      </c>
      <c r="I408">
        <f t="shared" si="51"/>
        <v>0</v>
      </c>
      <c r="J408">
        <f t="shared" si="51"/>
        <v>0</v>
      </c>
      <c r="K408">
        <f t="shared" si="55"/>
        <v>1.0677211999549195E-47</v>
      </c>
      <c r="L408">
        <f t="shared" si="56"/>
        <v>-13.616818327537885</v>
      </c>
      <c r="M408">
        <f t="shared" si="57"/>
        <v>185.41774136517165</v>
      </c>
    </row>
    <row r="409" spans="1:13" x14ac:dyDescent="0.25">
      <c r="A409" s="9">
        <v>714.84999999998195</v>
      </c>
      <c r="B409" s="10">
        <v>279</v>
      </c>
      <c r="C409">
        <f t="shared" si="52"/>
        <v>315.49776084436849</v>
      </c>
      <c r="D409">
        <f t="shared" si="53"/>
        <v>523.75000000001796</v>
      </c>
      <c r="E409">
        <f t="shared" si="54"/>
        <v>-36.497760844368486</v>
      </c>
      <c r="F409">
        <f t="shared" si="51"/>
        <v>5.5824493714173739E-72</v>
      </c>
      <c r="G409">
        <f t="shared" si="51"/>
        <v>3.2993348113797088E-60</v>
      </c>
      <c r="H409">
        <f t="shared" si="51"/>
        <v>3.6318163712286764E-48</v>
      </c>
      <c r="I409">
        <f t="shared" si="51"/>
        <v>0</v>
      </c>
      <c r="J409">
        <f t="shared" si="51"/>
        <v>0</v>
      </c>
      <c r="K409">
        <f t="shared" si="55"/>
        <v>3.6318163712319757E-48</v>
      </c>
      <c r="L409">
        <f t="shared" si="56"/>
        <v>-36.497760844368486</v>
      </c>
      <c r="M409">
        <f t="shared" si="57"/>
        <v>1332.0865466527175</v>
      </c>
    </row>
    <row r="410" spans="1:13" x14ac:dyDescent="0.25">
      <c r="A410" s="9">
        <v>714.89999999998201</v>
      </c>
      <c r="B410" s="10">
        <v>313</v>
      </c>
      <c r="C410">
        <f t="shared" si="52"/>
        <v>315.37870336119886</v>
      </c>
      <c r="D410">
        <f t="shared" si="53"/>
        <v>523.70000000001789</v>
      </c>
      <c r="E410">
        <f t="shared" si="54"/>
        <v>-2.3787033611988591</v>
      </c>
      <c r="F410">
        <f t="shared" si="51"/>
        <v>1.495812481826267E-72</v>
      </c>
      <c r="G410">
        <f t="shared" si="51"/>
        <v>9.8257028893476131E-61</v>
      </c>
      <c r="H410">
        <f t="shared" si="51"/>
        <v>1.2290837561451178E-48</v>
      </c>
      <c r="I410">
        <f t="shared" si="51"/>
        <v>0</v>
      </c>
      <c r="J410">
        <f t="shared" si="51"/>
        <v>0</v>
      </c>
      <c r="K410">
        <f t="shared" si="55"/>
        <v>1.2290837561461003E-48</v>
      </c>
      <c r="L410">
        <f t="shared" si="56"/>
        <v>-2.3787033611988591</v>
      </c>
      <c r="M410">
        <f t="shared" si="57"/>
        <v>5.6582296805787493</v>
      </c>
    </row>
    <row r="411" spans="1:13" x14ac:dyDescent="0.25">
      <c r="A411" s="9">
        <v>714.94999999998197</v>
      </c>
      <c r="B411" s="10">
        <v>303</v>
      </c>
      <c r="C411">
        <f t="shared" si="52"/>
        <v>315.25964587802946</v>
      </c>
      <c r="D411">
        <f t="shared" si="53"/>
        <v>523.65000000001794</v>
      </c>
      <c r="E411">
        <f t="shared" si="54"/>
        <v>-12.25964587802946</v>
      </c>
      <c r="F411">
        <f t="shared" si="51"/>
        <v>3.9876872855555198E-73</v>
      </c>
      <c r="G411">
        <f t="shared" si="51"/>
        <v>2.9113367804225554E-61</v>
      </c>
      <c r="H411">
        <f t="shared" si="51"/>
        <v>4.1383827663398535E-49</v>
      </c>
      <c r="I411">
        <f t="shared" si="51"/>
        <v>0</v>
      </c>
      <c r="J411">
        <f t="shared" si="51"/>
        <v>0</v>
      </c>
      <c r="K411">
        <f t="shared" si="55"/>
        <v>4.1383827663427645E-49</v>
      </c>
      <c r="L411">
        <f t="shared" si="56"/>
        <v>-12.25964587802946</v>
      </c>
      <c r="M411">
        <f t="shared" si="57"/>
        <v>150.29891705468472</v>
      </c>
    </row>
    <row r="412" spans="1:13" x14ac:dyDescent="0.25">
      <c r="A412" s="9">
        <v>714.99999999998204</v>
      </c>
      <c r="B412" s="10">
        <v>295</v>
      </c>
      <c r="C412">
        <f t="shared" si="52"/>
        <v>315.14058839485983</v>
      </c>
      <c r="D412">
        <f t="shared" si="53"/>
        <v>523.60000000001787</v>
      </c>
      <c r="E412">
        <f t="shared" si="54"/>
        <v>-20.140588394859833</v>
      </c>
      <c r="F412">
        <f t="shared" si="51"/>
        <v>1.0576856574038286E-73</v>
      </c>
      <c r="G412">
        <f t="shared" si="51"/>
        <v>8.5824809335105085E-62</v>
      </c>
      <c r="H412">
        <f t="shared" si="51"/>
        <v>1.3863453038399849E-49</v>
      </c>
      <c r="I412">
        <f t="shared" si="51"/>
        <v>0</v>
      </c>
      <c r="J412">
        <f t="shared" si="51"/>
        <v>0</v>
      </c>
      <c r="K412">
        <f t="shared" si="55"/>
        <v>1.3863453038408431E-49</v>
      </c>
      <c r="L412">
        <f t="shared" si="56"/>
        <v>-20.140588394859833</v>
      </c>
      <c r="M412">
        <f t="shared" si="57"/>
        <v>405.6433008911626</v>
      </c>
    </row>
    <row r="413" spans="1:13" x14ac:dyDescent="0.25">
      <c r="A413" s="9">
        <v>715.04999999998199</v>
      </c>
      <c r="B413" s="10">
        <v>280</v>
      </c>
      <c r="C413">
        <f t="shared" si="52"/>
        <v>315.02153091169043</v>
      </c>
      <c r="D413">
        <f t="shared" si="53"/>
        <v>523.55000000001792</v>
      </c>
      <c r="E413">
        <f t="shared" si="54"/>
        <v>-35.021530911690434</v>
      </c>
      <c r="F413">
        <f t="shared" si="51"/>
        <v>2.7911534771320538E-74</v>
      </c>
      <c r="G413">
        <f t="shared" si="51"/>
        <v>2.5172411831543876E-62</v>
      </c>
      <c r="H413">
        <f t="shared" si="51"/>
        <v>4.6206572556560676E-50</v>
      </c>
      <c r="I413">
        <f t="shared" si="51"/>
        <v>0</v>
      </c>
      <c r="J413">
        <f t="shared" si="51"/>
        <v>0</v>
      </c>
      <c r="K413">
        <f t="shared" si="55"/>
        <v>4.6206572556585849E-50</v>
      </c>
      <c r="L413">
        <f t="shared" si="56"/>
        <v>-35.021530911690434</v>
      </c>
      <c r="M413">
        <f t="shared" si="57"/>
        <v>1226.5076273984885</v>
      </c>
    </row>
    <row r="414" spans="1:13" x14ac:dyDescent="0.25">
      <c r="A414" s="9">
        <v>715.09999999998195</v>
      </c>
      <c r="B414" s="10">
        <v>314</v>
      </c>
      <c r="C414">
        <f t="shared" si="52"/>
        <v>314.90247342852126</v>
      </c>
      <c r="D414">
        <f t="shared" si="53"/>
        <v>523.50000000001796</v>
      </c>
      <c r="E414">
        <f t="shared" si="54"/>
        <v>-0.90247342852126167</v>
      </c>
      <c r="F414">
        <f t="shared" si="51"/>
        <v>7.3282858468055727E-75</v>
      </c>
      <c r="G414">
        <f t="shared" si="51"/>
        <v>7.3456188578194572E-63</v>
      </c>
      <c r="H414">
        <f t="shared" si="51"/>
        <v>1.5322431051721625E-50</v>
      </c>
      <c r="I414">
        <f t="shared" si="51"/>
        <v>0</v>
      </c>
      <c r="J414">
        <f t="shared" si="51"/>
        <v>0</v>
      </c>
      <c r="K414">
        <f t="shared" si="55"/>
        <v>1.532243105172897E-50</v>
      </c>
      <c r="L414">
        <f t="shared" si="56"/>
        <v>-0.90247342852126167</v>
      </c>
      <c r="M414">
        <f t="shared" si="57"/>
        <v>0.81445828918692076</v>
      </c>
    </row>
    <row r="415" spans="1:13" x14ac:dyDescent="0.25">
      <c r="A415" s="9">
        <v>715.14999999998201</v>
      </c>
      <c r="B415" s="10">
        <v>286</v>
      </c>
      <c r="C415">
        <f t="shared" si="52"/>
        <v>314.78341594535163</v>
      </c>
      <c r="D415">
        <f t="shared" si="53"/>
        <v>523.45000000001789</v>
      </c>
      <c r="E415">
        <f t="shared" si="54"/>
        <v>-28.783415945351635</v>
      </c>
      <c r="F415">
        <f t="shared" si="51"/>
        <v>1.9143117512083856E-75</v>
      </c>
      <c r="G415">
        <f t="shared" si="51"/>
        <v>2.1326693782264163E-63</v>
      </c>
      <c r="H415">
        <f t="shared" si="51"/>
        <v>5.0552562778646597E-51</v>
      </c>
      <c r="I415">
        <f t="shared" si="51"/>
        <v>0</v>
      </c>
      <c r="J415">
        <f t="shared" si="51"/>
        <v>0</v>
      </c>
      <c r="K415">
        <f t="shared" si="55"/>
        <v>5.0552562778667926E-51</v>
      </c>
      <c r="L415">
        <f t="shared" si="56"/>
        <v>-28.783415945351635</v>
      </c>
      <c r="M415">
        <f t="shared" si="57"/>
        <v>828.48503348312272</v>
      </c>
    </row>
    <row r="416" spans="1:13" x14ac:dyDescent="0.25">
      <c r="A416" s="9">
        <v>715.19999999998197</v>
      </c>
      <c r="B416" s="10">
        <v>295</v>
      </c>
      <c r="C416">
        <f t="shared" si="52"/>
        <v>314.66435846218224</v>
      </c>
      <c r="D416">
        <f t="shared" si="53"/>
        <v>523.40000000001794</v>
      </c>
      <c r="E416">
        <f t="shared" si="54"/>
        <v>-19.664358462182236</v>
      </c>
      <c r="F416">
        <f t="shared" si="51"/>
        <v>4.9752454413647532E-76</v>
      </c>
      <c r="G416">
        <f t="shared" si="51"/>
        <v>6.1604190752056349E-64</v>
      </c>
      <c r="H416">
        <f t="shared" si="51"/>
        <v>1.659396842863068E-51</v>
      </c>
      <c r="I416">
        <f t="shared" si="51"/>
        <v>0</v>
      </c>
      <c r="J416">
        <f t="shared" si="51"/>
        <v>0</v>
      </c>
      <c r="K416">
        <f t="shared" si="55"/>
        <v>1.659396842863684E-51</v>
      </c>
      <c r="L416">
        <f t="shared" si="56"/>
        <v>-19.664358462182236</v>
      </c>
      <c r="M416">
        <f t="shared" si="57"/>
        <v>386.68699372919809</v>
      </c>
    </row>
    <row r="417" spans="1:13" x14ac:dyDescent="0.25">
      <c r="A417" s="9">
        <v>715.24999999998204</v>
      </c>
      <c r="B417" s="10">
        <v>289</v>
      </c>
      <c r="C417">
        <f t="shared" si="52"/>
        <v>314.54530097901261</v>
      </c>
      <c r="D417">
        <f t="shared" si="53"/>
        <v>523.35000000001787</v>
      </c>
      <c r="E417">
        <f t="shared" si="54"/>
        <v>-25.545300979012609</v>
      </c>
      <c r="F417">
        <f t="shared" ref="F417:J467" si="58">F$5*EXP(-(($D417-F$6)^2)/(2*F$7^2))</f>
        <v>1.2864945077120823E-76</v>
      </c>
      <c r="G417">
        <f t="shared" si="58"/>
        <v>1.7704699567044588E-64</v>
      </c>
      <c r="H417">
        <f t="shared" si="58"/>
        <v>5.4193714945192895E-52</v>
      </c>
      <c r="I417">
        <f t="shared" si="58"/>
        <v>0</v>
      </c>
      <c r="J417">
        <f t="shared" si="58"/>
        <v>0</v>
      </c>
      <c r="K417">
        <f t="shared" si="55"/>
        <v>5.4193714945210602E-52</v>
      </c>
      <c r="L417">
        <f t="shared" si="56"/>
        <v>-25.545300979012609</v>
      </c>
      <c r="M417">
        <f t="shared" si="57"/>
        <v>652.56240210834255</v>
      </c>
    </row>
    <row r="418" spans="1:13" x14ac:dyDescent="0.25">
      <c r="A418" s="9">
        <v>715.29999999998199</v>
      </c>
      <c r="B418" s="10">
        <v>332</v>
      </c>
      <c r="C418">
        <f t="shared" si="52"/>
        <v>314.42624349584321</v>
      </c>
      <c r="D418">
        <f t="shared" si="53"/>
        <v>523.30000000001792</v>
      </c>
      <c r="E418">
        <f t="shared" si="54"/>
        <v>17.57375650415679</v>
      </c>
      <c r="F418">
        <f t="shared" si="58"/>
        <v>3.3097328720921517E-77</v>
      </c>
      <c r="G418">
        <f t="shared" si="58"/>
        <v>5.0624231919108336E-65</v>
      </c>
      <c r="H418">
        <f t="shared" si="58"/>
        <v>1.7609181374158512E-52</v>
      </c>
      <c r="I418">
        <f t="shared" si="58"/>
        <v>0</v>
      </c>
      <c r="J418">
        <f t="shared" si="58"/>
        <v>0</v>
      </c>
      <c r="K418">
        <f t="shared" si="55"/>
        <v>1.7609181374163575E-52</v>
      </c>
      <c r="L418">
        <f t="shared" si="56"/>
        <v>17.57375650415679</v>
      </c>
      <c r="M418">
        <f t="shared" si="57"/>
        <v>308.8369176673931</v>
      </c>
    </row>
    <row r="419" spans="1:13" x14ac:dyDescent="0.25">
      <c r="A419" s="9">
        <v>715.34999999998104</v>
      </c>
      <c r="B419" s="10">
        <v>305</v>
      </c>
      <c r="C419">
        <f t="shared" si="52"/>
        <v>314.30718601267608</v>
      </c>
      <c r="D419">
        <f t="shared" si="53"/>
        <v>523.25000000001887</v>
      </c>
      <c r="E419">
        <f t="shared" si="54"/>
        <v>-9.3071860126760839</v>
      </c>
      <c r="F419">
        <f t="shared" si="58"/>
        <v>8.4716797720813425E-78</v>
      </c>
      <c r="G419">
        <f t="shared" si="58"/>
        <v>1.4401904059235829E-65</v>
      </c>
      <c r="H419">
        <f t="shared" si="58"/>
        <v>5.692735314835788E-53</v>
      </c>
      <c r="I419">
        <f t="shared" si="58"/>
        <v>0</v>
      </c>
      <c r="J419">
        <f t="shared" si="58"/>
        <v>0</v>
      </c>
      <c r="K419">
        <f t="shared" si="55"/>
        <v>5.6927353148372281E-53</v>
      </c>
      <c r="L419">
        <f t="shared" si="56"/>
        <v>-9.3071860126760839</v>
      </c>
      <c r="M419">
        <f t="shared" si="57"/>
        <v>86.623711474553346</v>
      </c>
    </row>
    <row r="420" spans="1:13" x14ac:dyDescent="0.25">
      <c r="A420" s="9">
        <v>715.39999999998099</v>
      </c>
      <c r="B420" s="10">
        <v>295</v>
      </c>
      <c r="C420">
        <f t="shared" si="52"/>
        <v>314.18812852950668</v>
      </c>
      <c r="D420">
        <f t="shared" si="53"/>
        <v>523.20000000001892</v>
      </c>
      <c r="E420">
        <f t="shared" si="54"/>
        <v>-19.188128529506685</v>
      </c>
      <c r="F420">
        <f t="shared" si="58"/>
        <v>2.1574348997772453E-78</v>
      </c>
      <c r="G420">
        <f t="shared" si="58"/>
        <v>4.0763640303140539E-66</v>
      </c>
      <c r="H420">
        <f t="shared" si="58"/>
        <v>1.8310255205368666E-53</v>
      </c>
      <c r="I420">
        <f t="shared" si="58"/>
        <v>0</v>
      </c>
      <c r="J420">
        <f t="shared" si="58"/>
        <v>0</v>
      </c>
      <c r="K420">
        <f t="shared" si="55"/>
        <v>1.8310255205372742E-53</v>
      </c>
      <c r="L420">
        <f t="shared" si="56"/>
        <v>-19.188128529506685</v>
      </c>
      <c r="M420">
        <f t="shared" si="57"/>
        <v>368.18427646486833</v>
      </c>
    </row>
    <row r="421" spans="1:13" x14ac:dyDescent="0.25">
      <c r="A421" s="9">
        <v>715.44999999998095</v>
      </c>
      <c r="B421" s="10">
        <v>297</v>
      </c>
      <c r="C421">
        <f t="shared" si="52"/>
        <v>314.06907104633729</v>
      </c>
      <c r="D421">
        <f t="shared" si="53"/>
        <v>523.15000000001896</v>
      </c>
      <c r="E421">
        <f t="shared" si="54"/>
        <v>-17.069071046337285</v>
      </c>
      <c r="F421">
        <f t="shared" si="58"/>
        <v>5.4663501771638642E-79</v>
      </c>
      <c r="G421">
        <f t="shared" si="58"/>
        <v>1.147935770144634E-66</v>
      </c>
      <c r="H421">
        <f t="shared" si="58"/>
        <v>5.8594841547367536E-54</v>
      </c>
      <c r="I421">
        <f t="shared" si="58"/>
        <v>0</v>
      </c>
      <c r="J421">
        <f t="shared" si="58"/>
        <v>0</v>
      </c>
      <c r="K421">
        <f t="shared" si="55"/>
        <v>5.8594841547379012E-54</v>
      </c>
      <c r="L421">
        <f t="shared" si="56"/>
        <v>-17.069071046337285</v>
      </c>
      <c r="M421">
        <f t="shared" si="57"/>
        <v>291.3531863849098</v>
      </c>
    </row>
    <row r="422" spans="1:13" x14ac:dyDescent="0.25">
      <c r="A422" s="9">
        <v>715.49999999998101</v>
      </c>
      <c r="B422" s="10">
        <v>339</v>
      </c>
      <c r="C422">
        <f t="shared" si="52"/>
        <v>313.95001356316789</v>
      </c>
      <c r="D422">
        <f t="shared" si="53"/>
        <v>523.10000000001889</v>
      </c>
      <c r="E422">
        <f t="shared" si="54"/>
        <v>25.049986436832114</v>
      </c>
      <c r="F422">
        <f t="shared" si="58"/>
        <v>1.3779986109731286E-79</v>
      </c>
      <c r="G422">
        <f t="shared" si="58"/>
        <v>3.2162796132815111E-67</v>
      </c>
      <c r="H422">
        <f t="shared" si="58"/>
        <v>1.8655889114429963E-54</v>
      </c>
      <c r="I422">
        <f t="shared" si="58"/>
        <v>0</v>
      </c>
      <c r="J422">
        <f t="shared" si="58"/>
        <v>0</v>
      </c>
      <c r="K422">
        <f t="shared" si="55"/>
        <v>1.8655889114433179E-54</v>
      </c>
      <c r="L422">
        <f t="shared" si="56"/>
        <v>25.049986436832114</v>
      </c>
      <c r="M422">
        <f t="shared" si="57"/>
        <v>627.50182048547288</v>
      </c>
    </row>
    <row r="423" spans="1:13" x14ac:dyDescent="0.25">
      <c r="A423" s="9">
        <v>715.54999999998097</v>
      </c>
      <c r="B423" s="10">
        <v>276</v>
      </c>
      <c r="C423">
        <f t="shared" si="52"/>
        <v>313.83095607999849</v>
      </c>
      <c r="D423">
        <f t="shared" si="53"/>
        <v>523.05000000001894</v>
      </c>
      <c r="E423">
        <f t="shared" si="54"/>
        <v>-37.830956079998487</v>
      </c>
      <c r="F423">
        <f t="shared" si="58"/>
        <v>3.4561429024350429E-80</v>
      </c>
      <c r="G423">
        <f t="shared" si="58"/>
        <v>8.9656460138965208E-68</v>
      </c>
      <c r="H423">
        <f t="shared" si="58"/>
        <v>5.9096818381033775E-55</v>
      </c>
      <c r="I423">
        <f t="shared" si="58"/>
        <v>0</v>
      </c>
      <c r="J423">
        <f t="shared" si="58"/>
        <v>0</v>
      </c>
      <c r="K423">
        <f t="shared" si="55"/>
        <v>5.9096818381042744E-55</v>
      </c>
      <c r="L423">
        <f t="shared" si="56"/>
        <v>-37.830956079998487</v>
      </c>
      <c r="M423">
        <f t="shared" si="57"/>
        <v>1431.1812379267744</v>
      </c>
    </row>
    <row r="424" spans="1:13" x14ac:dyDescent="0.25">
      <c r="A424" s="9">
        <v>715.59999999998104</v>
      </c>
      <c r="B424" s="10">
        <v>258</v>
      </c>
      <c r="C424">
        <f t="shared" si="52"/>
        <v>313.71189859682886</v>
      </c>
      <c r="D424">
        <f t="shared" si="53"/>
        <v>523.00000000001887</v>
      </c>
      <c r="E424">
        <f t="shared" si="54"/>
        <v>-55.71189859682886</v>
      </c>
      <c r="F424">
        <f t="shared" si="58"/>
        <v>8.6243462316138041E-81</v>
      </c>
      <c r="G424">
        <f t="shared" si="58"/>
        <v>2.4865715400075993E-68</v>
      </c>
      <c r="H424">
        <f t="shared" si="58"/>
        <v>1.8625323710312675E-55</v>
      </c>
      <c r="I424">
        <f t="shared" si="58"/>
        <v>0</v>
      </c>
      <c r="J424">
        <f t="shared" si="58"/>
        <v>0</v>
      </c>
      <c r="K424">
        <f t="shared" si="55"/>
        <v>1.862532371031516E-55</v>
      </c>
      <c r="L424">
        <f t="shared" si="56"/>
        <v>-55.71189859682886</v>
      </c>
      <c r="M424">
        <f t="shared" si="57"/>
        <v>3103.8156452633416</v>
      </c>
    </row>
    <row r="425" spans="1:13" x14ac:dyDescent="0.25">
      <c r="A425" s="9">
        <v>715.64999999998099</v>
      </c>
      <c r="B425" s="10">
        <v>309</v>
      </c>
      <c r="C425">
        <f t="shared" si="52"/>
        <v>313.59284111365946</v>
      </c>
      <c r="D425">
        <f t="shared" si="53"/>
        <v>522.95000000001892</v>
      </c>
      <c r="E425">
        <f t="shared" si="54"/>
        <v>-4.5928411136594605</v>
      </c>
      <c r="F425">
        <f t="shared" si="58"/>
        <v>2.1411754555321423E-81</v>
      </c>
      <c r="G425">
        <f t="shared" si="58"/>
        <v>6.861386920465177E-69</v>
      </c>
      <c r="H425">
        <f t="shared" si="58"/>
        <v>5.8402997797352207E-56</v>
      </c>
      <c r="I425">
        <f t="shared" si="58"/>
        <v>0</v>
      </c>
      <c r="J425">
        <f t="shared" si="58"/>
        <v>0</v>
      </c>
      <c r="K425">
        <f t="shared" si="55"/>
        <v>5.8402997797359071E-56</v>
      </c>
      <c r="L425">
        <f t="shared" si="56"/>
        <v>-4.5928411136594605</v>
      </c>
      <c r="M425">
        <f t="shared" si="57"/>
        <v>21.094189495320673</v>
      </c>
    </row>
    <row r="426" spans="1:13" x14ac:dyDescent="0.25">
      <c r="A426" s="9">
        <v>715.69999999998095</v>
      </c>
      <c r="B426" s="10">
        <v>278</v>
      </c>
      <c r="C426">
        <f t="shared" si="52"/>
        <v>313.47378363049006</v>
      </c>
      <c r="D426">
        <f t="shared" si="53"/>
        <v>522.90000000001896</v>
      </c>
      <c r="E426">
        <f t="shared" si="54"/>
        <v>-35.473783630490061</v>
      </c>
      <c r="F426">
        <f t="shared" si="58"/>
        <v>5.2889554678830401E-82</v>
      </c>
      <c r="G426">
        <f t="shared" si="58"/>
        <v>1.883711733095208E-69</v>
      </c>
      <c r="H426">
        <f t="shared" si="58"/>
        <v>1.8220405199586763E-56</v>
      </c>
      <c r="I426">
        <f t="shared" si="58"/>
        <v>0</v>
      </c>
      <c r="J426">
        <f t="shared" si="58"/>
        <v>0</v>
      </c>
      <c r="K426">
        <f t="shared" si="55"/>
        <v>1.8220405199588647E-56</v>
      </c>
      <c r="L426">
        <f t="shared" si="56"/>
        <v>-35.473783630490061</v>
      </c>
      <c r="M426">
        <f t="shared" si="57"/>
        <v>1258.3893250628246</v>
      </c>
    </row>
    <row r="427" spans="1:13" x14ac:dyDescent="0.25">
      <c r="A427" s="9">
        <v>715.74999999998101</v>
      </c>
      <c r="B427" s="10">
        <v>308</v>
      </c>
      <c r="C427">
        <f t="shared" si="52"/>
        <v>313.35472614732043</v>
      </c>
      <c r="D427">
        <f t="shared" si="53"/>
        <v>522.85000000001889</v>
      </c>
      <c r="E427">
        <f t="shared" si="54"/>
        <v>-5.3547261473204344</v>
      </c>
      <c r="F427">
        <f t="shared" si="58"/>
        <v>1.2998078191502752E-82</v>
      </c>
      <c r="G427">
        <f t="shared" si="58"/>
        <v>5.1452745833204206E-70</v>
      </c>
      <c r="H427">
        <f t="shared" si="58"/>
        <v>5.6555194839355515E-57</v>
      </c>
      <c r="I427">
        <f t="shared" si="58"/>
        <v>0</v>
      </c>
      <c r="J427">
        <f t="shared" si="58"/>
        <v>0</v>
      </c>
      <c r="K427">
        <f t="shared" si="55"/>
        <v>5.6555194839360665E-57</v>
      </c>
      <c r="L427">
        <f t="shared" si="56"/>
        <v>-5.3547261473204344</v>
      </c>
      <c r="M427">
        <f t="shared" si="57"/>
        <v>28.673092112797143</v>
      </c>
    </row>
    <row r="428" spans="1:13" x14ac:dyDescent="0.25">
      <c r="A428" s="9">
        <v>715.79999999998097</v>
      </c>
      <c r="B428" s="10">
        <v>314</v>
      </c>
      <c r="C428">
        <f t="shared" si="52"/>
        <v>313.23566866415126</v>
      </c>
      <c r="D428">
        <f t="shared" si="53"/>
        <v>522.80000000001894</v>
      </c>
      <c r="E428">
        <f t="shared" si="54"/>
        <v>0.76433133584873758</v>
      </c>
      <c r="F428">
        <f t="shared" si="58"/>
        <v>3.178190761646138E-83</v>
      </c>
      <c r="G428">
        <f t="shared" si="58"/>
        <v>1.3982803374134799E-70</v>
      </c>
      <c r="H428">
        <f t="shared" si="58"/>
        <v>1.7465400776877147E-57</v>
      </c>
      <c r="I428">
        <f t="shared" si="58"/>
        <v>0</v>
      </c>
      <c r="J428">
        <f t="shared" si="58"/>
        <v>0</v>
      </c>
      <c r="K428">
        <f t="shared" si="55"/>
        <v>1.7465400776878545E-57</v>
      </c>
      <c r="L428">
        <f t="shared" si="56"/>
        <v>0.76433133584873758</v>
      </c>
      <c r="M428">
        <f t="shared" si="57"/>
        <v>0.58420239096031568</v>
      </c>
    </row>
    <row r="429" spans="1:13" x14ac:dyDescent="0.25">
      <c r="A429" s="9">
        <v>715.84999999998104</v>
      </c>
      <c r="B429" s="10">
        <v>297</v>
      </c>
      <c r="C429">
        <f t="shared" si="52"/>
        <v>313.11661118098164</v>
      </c>
      <c r="D429">
        <f t="shared" si="53"/>
        <v>522.75000000001887</v>
      </c>
      <c r="E429">
        <f t="shared" si="54"/>
        <v>-16.116611180981636</v>
      </c>
      <c r="F429">
        <f t="shared" si="58"/>
        <v>7.7316530544139564E-84</v>
      </c>
      <c r="G429">
        <f t="shared" si="58"/>
        <v>3.7806939808514286E-71</v>
      </c>
      <c r="H429">
        <f t="shared" si="58"/>
        <v>5.3663153411791916E-58</v>
      </c>
      <c r="I429">
        <f t="shared" si="58"/>
        <v>0</v>
      </c>
      <c r="J429">
        <f t="shared" si="58"/>
        <v>0</v>
      </c>
      <c r="K429">
        <f t="shared" si="55"/>
        <v>5.3663153411795694E-58</v>
      </c>
      <c r="L429">
        <f t="shared" si="56"/>
        <v>-16.116611180981636</v>
      </c>
      <c r="M429">
        <f t="shared" si="57"/>
        <v>259.74515595894229</v>
      </c>
    </row>
    <row r="430" spans="1:13" x14ac:dyDescent="0.25">
      <c r="A430" s="9">
        <v>715.89999999998099</v>
      </c>
      <c r="B430" s="10">
        <v>302</v>
      </c>
      <c r="C430">
        <f t="shared" si="52"/>
        <v>312.99755369781224</v>
      </c>
      <c r="D430">
        <f t="shared" si="53"/>
        <v>522.70000000001892</v>
      </c>
      <c r="E430">
        <f t="shared" si="54"/>
        <v>-10.997553697812236</v>
      </c>
      <c r="F430">
        <f t="shared" si="58"/>
        <v>1.871355659771194E-84</v>
      </c>
      <c r="G430">
        <f t="shared" si="58"/>
        <v>1.0170454985609587E-71</v>
      </c>
      <c r="H430">
        <f t="shared" si="58"/>
        <v>1.6404590894327866E-58</v>
      </c>
      <c r="I430">
        <f t="shared" si="58"/>
        <v>0</v>
      </c>
      <c r="J430">
        <f t="shared" si="58"/>
        <v>0</v>
      </c>
      <c r="K430">
        <f t="shared" si="55"/>
        <v>1.6404590894328884E-58</v>
      </c>
      <c r="L430">
        <f t="shared" si="56"/>
        <v>-10.997553697812236</v>
      </c>
      <c r="M430">
        <f t="shared" si="57"/>
        <v>120.94618733626359</v>
      </c>
    </row>
    <row r="431" spans="1:13" x14ac:dyDescent="0.25">
      <c r="A431" s="9">
        <v>715.94999999998095</v>
      </c>
      <c r="B431" s="10">
        <v>295</v>
      </c>
      <c r="C431">
        <f t="shared" si="52"/>
        <v>312.87849621464284</v>
      </c>
      <c r="D431">
        <f t="shared" si="53"/>
        <v>522.65000000001896</v>
      </c>
      <c r="E431">
        <f t="shared" si="54"/>
        <v>-17.878496214642837</v>
      </c>
      <c r="F431">
        <f t="shared" si="58"/>
        <v>4.5064223627843939E-85</v>
      </c>
      <c r="G431">
        <f t="shared" si="58"/>
        <v>2.7220795880566953E-72</v>
      </c>
      <c r="H431">
        <f t="shared" si="58"/>
        <v>4.9893756103045804E-59</v>
      </c>
      <c r="I431">
        <f t="shared" si="58"/>
        <v>0</v>
      </c>
      <c r="J431">
        <f t="shared" si="58"/>
        <v>0</v>
      </c>
      <c r="K431">
        <f t="shared" si="55"/>
        <v>4.9893756103048528E-59</v>
      </c>
      <c r="L431">
        <f t="shared" si="56"/>
        <v>-17.878496214642837</v>
      </c>
      <c r="M431">
        <f t="shared" si="57"/>
        <v>319.64062689699824</v>
      </c>
    </row>
    <row r="432" spans="1:13" x14ac:dyDescent="0.25">
      <c r="A432" s="9">
        <v>715.99999999998101</v>
      </c>
      <c r="B432" s="10">
        <v>302</v>
      </c>
      <c r="C432">
        <f t="shared" si="52"/>
        <v>312.75943873147321</v>
      </c>
      <c r="D432">
        <f t="shared" si="53"/>
        <v>522.60000000001889</v>
      </c>
      <c r="E432">
        <f t="shared" si="54"/>
        <v>-10.75943873147321</v>
      </c>
      <c r="F432">
        <f t="shared" si="58"/>
        <v>1.0796898847695043E-85</v>
      </c>
      <c r="G432">
        <f t="shared" si="58"/>
        <v>7.2485783371676568E-73</v>
      </c>
      <c r="H432">
        <f t="shared" si="58"/>
        <v>1.5097970628004733E-59</v>
      </c>
      <c r="I432">
        <f t="shared" si="58"/>
        <v>0</v>
      </c>
      <c r="J432">
        <f t="shared" si="58"/>
        <v>0</v>
      </c>
      <c r="K432">
        <f t="shared" si="55"/>
        <v>1.5097970628005458E-59</v>
      </c>
      <c r="L432">
        <f t="shared" si="56"/>
        <v>-10.75943873147321</v>
      </c>
      <c r="M432">
        <f t="shared" si="57"/>
        <v>115.76552181632584</v>
      </c>
    </row>
    <row r="433" spans="1:13" x14ac:dyDescent="0.25">
      <c r="A433" s="9">
        <v>716.04999999998097</v>
      </c>
      <c r="B433" s="10">
        <v>288</v>
      </c>
      <c r="C433">
        <f t="shared" si="52"/>
        <v>312.64038124830381</v>
      </c>
      <c r="D433">
        <f t="shared" si="53"/>
        <v>522.55000000001894</v>
      </c>
      <c r="E433">
        <f t="shared" si="54"/>
        <v>-24.640381248303811</v>
      </c>
      <c r="F433">
        <f t="shared" si="58"/>
        <v>2.5736989939371174E-86</v>
      </c>
      <c r="G433">
        <f t="shared" si="58"/>
        <v>1.9204209520694714E-73</v>
      </c>
      <c r="H433">
        <f t="shared" si="58"/>
        <v>4.5455091198113702E-60</v>
      </c>
      <c r="I433">
        <f t="shared" si="58"/>
        <v>0</v>
      </c>
      <c r="J433">
        <f t="shared" si="58"/>
        <v>0</v>
      </c>
      <c r="K433">
        <f t="shared" si="55"/>
        <v>4.545509119811562E-60</v>
      </c>
      <c r="L433">
        <f t="shared" si="56"/>
        <v>-24.640381248303811</v>
      </c>
      <c r="M433">
        <f t="shared" si="57"/>
        <v>607.14838806176203</v>
      </c>
    </row>
    <row r="434" spans="1:13" x14ac:dyDescent="0.25">
      <c r="A434" s="9">
        <v>716.09999999998104</v>
      </c>
      <c r="B434" s="10">
        <v>275</v>
      </c>
      <c r="C434">
        <f t="shared" si="52"/>
        <v>312.52132376513418</v>
      </c>
      <c r="D434">
        <f t="shared" si="53"/>
        <v>522.50000000001887</v>
      </c>
      <c r="E434">
        <f t="shared" si="54"/>
        <v>-37.521323765134184</v>
      </c>
      <c r="F434">
        <f t="shared" si="58"/>
        <v>6.1039090488310883E-87</v>
      </c>
      <c r="G434">
        <f t="shared" si="58"/>
        <v>5.0621104311279118E-74</v>
      </c>
      <c r="H434">
        <f t="shared" si="58"/>
        <v>1.3615640362089531E-60</v>
      </c>
      <c r="I434">
        <f t="shared" si="58"/>
        <v>0</v>
      </c>
      <c r="J434">
        <f t="shared" si="58"/>
        <v>0</v>
      </c>
      <c r="K434">
        <f t="shared" si="55"/>
        <v>1.3615640362090037E-60</v>
      </c>
      <c r="L434">
        <f t="shared" si="56"/>
        <v>-37.521323765134184</v>
      </c>
      <c r="M434">
        <f t="shared" si="57"/>
        <v>1407.8497370880234</v>
      </c>
    </row>
    <row r="435" spans="1:13" x14ac:dyDescent="0.25">
      <c r="A435" s="9">
        <v>716.14999999998099</v>
      </c>
      <c r="B435" s="10">
        <v>265</v>
      </c>
      <c r="C435">
        <f t="shared" si="52"/>
        <v>312.40226628196501</v>
      </c>
      <c r="D435">
        <f t="shared" si="53"/>
        <v>522.45000000001892</v>
      </c>
      <c r="E435">
        <f t="shared" si="54"/>
        <v>-47.402266281965012</v>
      </c>
      <c r="F435">
        <f t="shared" si="58"/>
        <v>1.4402899679309987E-87</v>
      </c>
      <c r="G435">
        <f t="shared" si="58"/>
        <v>1.3275728913744988E-74</v>
      </c>
      <c r="H435">
        <f t="shared" si="58"/>
        <v>4.0577491054075739E-61</v>
      </c>
      <c r="I435">
        <f t="shared" si="58"/>
        <v>0</v>
      </c>
      <c r="J435">
        <f t="shared" si="58"/>
        <v>0</v>
      </c>
      <c r="K435">
        <f t="shared" si="55"/>
        <v>4.0577491054077066E-61</v>
      </c>
      <c r="L435">
        <f t="shared" si="56"/>
        <v>-47.402266281965012</v>
      </c>
      <c r="M435">
        <f t="shared" si="57"/>
        <v>2246.974848666317</v>
      </c>
    </row>
    <row r="436" spans="1:13" x14ac:dyDescent="0.25">
      <c r="A436" s="9">
        <v>716.19999999998095</v>
      </c>
      <c r="B436" s="10">
        <v>297</v>
      </c>
      <c r="C436">
        <f t="shared" si="52"/>
        <v>312.28320879879561</v>
      </c>
      <c r="D436">
        <f t="shared" si="53"/>
        <v>522.40000000001896</v>
      </c>
      <c r="E436">
        <f t="shared" si="54"/>
        <v>-15.283208798795613</v>
      </c>
      <c r="F436">
        <f t="shared" si="58"/>
        <v>3.3812976174598147E-88</v>
      </c>
      <c r="G436">
        <f t="shared" si="58"/>
        <v>3.46399069752911E-75</v>
      </c>
      <c r="H436">
        <f t="shared" si="58"/>
        <v>1.2031614006771968E-61</v>
      </c>
      <c r="I436">
        <f t="shared" si="58"/>
        <v>0</v>
      </c>
      <c r="J436">
        <f t="shared" si="58"/>
        <v>0</v>
      </c>
      <c r="K436">
        <f t="shared" si="55"/>
        <v>1.2031614006772315E-61</v>
      </c>
      <c r="L436">
        <f t="shared" si="56"/>
        <v>-15.283208798795613</v>
      </c>
      <c r="M436">
        <f t="shared" si="57"/>
        <v>233.57647118758365</v>
      </c>
    </row>
    <row r="437" spans="1:13" x14ac:dyDescent="0.25">
      <c r="A437" s="9">
        <v>716.24999999998101</v>
      </c>
      <c r="B437" s="10">
        <v>287</v>
      </c>
      <c r="C437">
        <f t="shared" si="52"/>
        <v>312.16415131562599</v>
      </c>
      <c r="D437">
        <f t="shared" si="53"/>
        <v>522.35000000001889</v>
      </c>
      <c r="E437">
        <f t="shared" si="54"/>
        <v>-25.164151315625986</v>
      </c>
      <c r="F437">
        <f t="shared" si="58"/>
        <v>7.8978420169431393E-89</v>
      </c>
      <c r="G437">
        <f t="shared" si="58"/>
        <v>8.9926282298162212E-76</v>
      </c>
      <c r="H437">
        <f t="shared" si="58"/>
        <v>3.54939367811761E-62</v>
      </c>
      <c r="I437">
        <f t="shared" si="58"/>
        <v>0</v>
      </c>
      <c r="J437">
        <f t="shared" si="58"/>
        <v>0</v>
      </c>
      <c r="K437">
        <f t="shared" si="55"/>
        <v>3.5493936781176998E-62</v>
      </c>
      <c r="L437">
        <f t="shared" si="56"/>
        <v>-25.164151315625986</v>
      </c>
      <c r="M437">
        <f t="shared" si="57"/>
        <v>633.23451143572106</v>
      </c>
    </row>
    <row r="438" spans="1:13" x14ac:dyDescent="0.25">
      <c r="A438" s="9">
        <v>716.29999999998097</v>
      </c>
      <c r="B438" s="10">
        <v>300</v>
      </c>
      <c r="C438">
        <f t="shared" si="52"/>
        <v>312.04509383245659</v>
      </c>
      <c r="D438">
        <f t="shared" si="53"/>
        <v>522.30000000001894</v>
      </c>
      <c r="E438">
        <f t="shared" si="54"/>
        <v>-12.045093832456587</v>
      </c>
      <c r="F438">
        <f t="shared" si="58"/>
        <v>1.8353760772705088E-89</v>
      </c>
      <c r="G438">
        <f t="shared" si="58"/>
        <v>2.3226733796822637E-76</v>
      </c>
      <c r="H438">
        <f t="shared" si="58"/>
        <v>1.0417800420157186E-62</v>
      </c>
      <c r="I438">
        <f t="shared" si="58"/>
        <v>0</v>
      </c>
      <c r="J438">
        <f t="shared" si="58"/>
        <v>0</v>
      </c>
      <c r="K438">
        <f t="shared" si="55"/>
        <v>1.0417800420157419E-62</v>
      </c>
      <c r="L438">
        <f t="shared" si="56"/>
        <v>-12.045093832456587</v>
      </c>
      <c r="M438">
        <f t="shared" si="57"/>
        <v>145.08428543268371</v>
      </c>
    </row>
    <row r="439" spans="1:13" x14ac:dyDescent="0.25">
      <c r="A439" s="9">
        <v>716.34999999998104</v>
      </c>
      <c r="B439" s="10">
        <v>271</v>
      </c>
      <c r="C439">
        <f t="shared" si="52"/>
        <v>311.92603634928696</v>
      </c>
      <c r="D439">
        <f t="shared" si="53"/>
        <v>522.25000000001887</v>
      </c>
      <c r="E439">
        <f t="shared" si="54"/>
        <v>-40.92603634928696</v>
      </c>
      <c r="F439">
        <f t="shared" si="58"/>
        <v>4.2435885813458239E-90</v>
      </c>
      <c r="G439">
        <f t="shared" si="58"/>
        <v>5.9687202809082543E-77</v>
      </c>
      <c r="H439">
        <f t="shared" si="58"/>
        <v>3.0422120046008412E-63</v>
      </c>
      <c r="I439">
        <f t="shared" si="58"/>
        <v>0</v>
      </c>
      <c r="J439">
        <f t="shared" si="58"/>
        <v>0</v>
      </c>
      <c r="K439">
        <f t="shared" si="55"/>
        <v>3.0422120046009011E-63</v>
      </c>
      <c r="L439">
        <f t="shared" si="56"/>
        <v>-40.92603634928696</v>
      </c>
      <c r="M439">
        <f t="shared" si="57"/>
        <v>1674.9404512631575</v>
      </c>
    </row>
    <row r="440" spans="1:13" x14ac:dyDescent="0.25">
      <c r="A440" s="9">
        <v>716.39999999998099</v>
      </c>
      <c r="B440" s="10">
        <v>304</v>
      </c>
      <c r="C440">
        <f t="shared" si="52"/>
        <v>311.80697886611779</v>
      </c>
      <c r="D440">
        <f t="shared" si="53"/>
        <v>522.20000000001892</v>
      </c>
      <c r="E440">
        <f t="shared" si="54"/>
        <v>-7.8069788661177881</v>
      </c>
      <c r="F440">
        <f t="shared" si="58"/>
        <v>9.7618708687333891E-91</v>
      </c>
      <c r="G440">
        <f t="shared" si="58"/>
        <v>1.5260399090082293E-77</v>
      </c>
      <c r="H440">
        <f t="shared" si="58"/>
        <v>8.8388242636894295E-64</v>
      </c>
      <c r="I440">
        <f t="shared" si="58"/>
        <v>0</v>
      </c>
      <c r="J440">
        <f t="shared" si="58"/>
        <v>0</v>
      </c>
      <c r="K440">
        <f t="shared" si="55"/>
        <v>8.8388242636895819E-64</v>
      </c>
      <c r="L440">
        <f t="shared" si="56"/>
        <v>-7.8069788661177881</v>
      </c>
      <c r="M440">
        <f t="shared" si="57"/>
        <v>60.948919016009782</v>
      </c>
    </row>
    <row r="441" spans="1:13" x14ac:dyDescent="0.25">
      <c r="A441" s="9">
        <v>716.44999999998004</v>
      </c>
      <c r="B441" s="10">
        <v>289</v>
      </c>
      <c r="C441">
        <f t="shared" si="52"/>
        <v>311.68792138295044</v>
      </c>
      <c r="D441">
        <f t="shared" si="53"/>
        <v>522.15000000001987</v>
      </c>
      <c r="E441">
        <f t="shared" si="54"/>
        <v>-22.687921382950435</v>
      </c>
      <c r="F441">
        <f t="shared" si="58"/>
        <v>2.2342122344795544E-91</v>
      </c>
      <c r="G441">
        <f t="shared" si="58"/>
        <v>3.8818802795626144E-78</v>
      </c>
      <c r="H441">
        <f t="shared" si="58"/>
        <v>2.5550011713093195E-64</v>
      </c>
      <c r="I441">
        <f t="shared" si="58"/>
        <v>0</v>
      </c>
      <c r="J441">
        <f t="shared" si="58"/>
        <v>0</v>
      </c>
      <c r="K441">
        <f t="shared" si="55"/>
        <v>2.5550011713093583E-64</v>
      </c>
      <c r="L441">
        <f t="shared" si="56"/>
        <v>-22.687921382950435</v>
      </c>
      <c r="M441">
        <f t="shared" si="57"/>
        <v>514.74177667893957</v>
      </c>
    </row>
    <row r="442" spans="1:13" x14ac:dyDescent="0.25">
      <c r="A442" s="9">
        <v>716.49999999997999</v>
      </c>
      <c r="B442" s="10">
        <v>274</v>
      </c>
      <c r="C442">
        <f t="shared" si="52"/>
        <v>311.56886389978126</v>
      </c>
      <c r="D442">
        <f t="shared" si="53"/>
        <v>522.10000000001992</v>
      </c>
      <c r="E442">
        <f t="shared" si="54"/>
        <v>-37.568863899781263</v>
      </c>
      <c r="F442">
        <f t="shared" si="58"/>
        <v>5.0875345753454735E-92</v>
      </c>
      <c r="G442">
        <f t="shared" si="58"/>
        <v>9.8244888464401134E-79</v>
      </c>
      <c r="H442">
        <f t="shared" si="58"/>
        <v>7.3481715844758365E-65</v>
      </c>
      <c r="I442">
        <f t="shared" si="58"/>
        <v>0</v>
      </c>
      <c r="J442">
        <f t="shared" si="58"/>
        <v>0</v>
      </c>
      <c r="K442">
        <f t="shared" si="55"/>
        <v>7.3481715844759344E-65</v>
      </c>
      <c r="L442">
        <f t="shared" si="56"/>
        <v>-37.568863899781263</v>
      </c>
      <c r="M442">
        <f t="shared" si="57"/>
        <v>1411.4195347202879</v>
      </c>
    </row>
    <row r="443" spans="1:13" x14ac:dyDescent="0.25">
      <c r="A443" s="9">
        <v>716.54999999997995</v>
      </c>
      <c r="B443" s="10">
        <v>287</v>
      </c>
      <c r="C443">
        <f t="shared" si="52"/>
        <v>311.44980641661186</v>
      </c>
      <c r="D443">
        <f t="shared" si="53"/>
        <v>522.05000000001996</v>
      </c>
      <c r="E443">
        <f t="shared" si="54"/>
        <v>-24.449806416611864</v>
      </c>
      <c r="F443">
        <f t="shared" si="58"/>
        <v>1.1526087248364219E-92</v>
      </c>
      <c r="G443">
        <f t="shared" si="58"/>
        <v>2.4738272636814396E-79</v>
      </c>
      <c r="H443">
        <f t="shared" si="58"/>
        <v>2.1026115944741828E-65</v>
      </c>
      <c r="I443">
        <f t="shared" si="58"/>
        <v>0</v>
      </c>
      <c r="J443">
        <f t="shared" si="58"/>
        <v>0</v>
      </c>
      <c r="K443">
        <f t="shared" si="55"/>
        <v>2.1026115944742077E-65</v>
      </c>
      <c r="L443">
        <f t="shared" si="56"/>
        <v>-24.449806416611864</v>
      </c>
      <c r="M443">
        <f t="shared" si="57"/>
        <v>597.79303380979468</v>
      </c>
    </row>
    <row r="444" spans="1:13" x14ac:dyDescent="0.25">
      <c r="A444" s="9">
        <v>716.59999999998001</v>
      </c>
      <c r="B444" s="10">
        <v>285</v>
      </c>
      <c r="C444">
        <f t="shared" si="52"/>
        <v>311.33074893344224</v>
      </c>
      <c r="D444">
        <f t="shared" si="53"/>
        <v>522.0000000000199</v>
      </c>
      <c r="E444">
        <f t="shared" si="54"/>
        <v>-26.330748933442237</v>
      </c>
      <c r="F444">
        <f t="shared" si="58"/>
        <v>2.5980530369053045E-93</v>
      </c>
      <c r="G444">
        <f t="shared" si="58"/>
        <v>6.1975545771062641E-80</v>
      </c>
      <c r="H444">
        <f t="shared" si="58"/>
        <v>5.9859130201691259E-66</v>
      </c>
      <c r="I444">
        <f t="shared" si="58"/>
        <v>0</v>
      </c>
      <c r="J444">
        <f t="shared" si="58"/>
        <v>0</v>
      </c>
      <c r="K444">
        <f t="shared" si="55"/>
        <v>5.9859130201691881E-66</v>
      </c>
      <c r="L444">
        <f t="shared" si="56"/>
        <v>-26.330748933442237</v>
      </c>
      <c r="M444">
        <f t="shared" si="57"/>
        <v>693.30833939596948</v>
      </c>
    </row>
    <row r="445" spans="1:13" x14ac:dyDescent="0.25">
      <c r="A445" s="9">
        <v>716.64999999997997</v>
      </c>
      <c r="B445" s="10">
        <v>287</v>
      </c>
      <c r="C445">
        <f t="shared" si="52"/>
        <v>311.21169145027284</v>
      </c>
      <c r="D445">
        <f t="shared" si="53"/>
        <v>521.95000000001994</v>
      </c>
      <c r="E445">
        <f t="shared" si="54"/>
        <v>-24.211691450272838</v>
      </c>
      <c r="F445">
        <f t="shared" si="58"/>
        <v>5.8264725307265206E-94</v>
      </c>
      <c r="G445">
        <f t="shared" si="58"/>
        <v>1.5447668079564881E-80</v>
      </c>
      <c r="H445">
        <f t="shared" si="58"/>
        <v>1.6954825712901113E-66</v>
      </c>
      <c r="I445">
        <f t="shared" si="58"/>
        <v>0</v>
      </c>
      <c r="J445">
        <f t="shared" si="58"/>
        <v>0</v>
      </c>
      <c r="K445">
        <f t="shared" si="55"/>
        <v>1.6954825712901268E-66</v>
      </c>
      <c r="L445">
        <f t="shared" si="56"/>
        <v>-24.211691450272838</v>
      </c>
      <c r="M445">
        <f t="shared" si="57"/>
        <v>586.20600288321486</v>
      </c>
    </row>
    <row r="446" spans="1:13" x14ac:dyDescent="0.25">
      <c r="A446" s="9">
        <v>716.69999999998004</v>
      </c>
      <c r="B446" s="10">
        <v>274</v>
      </c>
      <c r="C446">
        <f t="shared" si="52"/>
        <v>311.09263396710321</v>
      </c>
      <c r="D446">
        <f t="shared" si="53"/>
        <v>521.90000000001987</v>
      </c>
      <c r="E446">
        <f t="shared" si="54"/>
        <v>-37.092633967103211</v>
      </c>
      <c r="F446">
        <f t="shared" si="58"/>
        <v>1.3000347910666778E-94</v>
      </c>
      <c r="G446">
        <f t="shared" si="58"/>
        <v>3.8308670448786431E-81</v>
      </c>
      <c r="H446">
        <f t="shared" si="58"/>
        <v>4.7780186277541504E-67</v>
      </c>
      <c r="I446">
        <f t="shared" si="58"/>
        <v>0</v>
      </c>
      <c r="J446">
        <f t="shared" si="58"/>
        <v>0</v>
      </c>
      <c r="K446">
        <f t="shared" si="55"/>
        <v>4.7780186277541886E-67</v>
      </c>
      <c r="L446">
        <f t="shared" si="56"/>
        <v>-37.092633967103211</v>
      </c>
      <c r="M446">
        <f t="shared" si="57"/>
        <v>1375.8634946174989</v>
      </c>
    </row>
    <row r="447" spans="1:13" x14ac:dyDescent="0.25">
      <c r="A447" s="9">
        <v>716.74999999997999</v>
      </c>
      <c r="B447" s="10">
        <v>281</v>
      </c>
      <c r="C447">
        <f t="shared" si="52"/>
        <v>310.97357648393381</v>
      </c>
      <c r="D447">
        <f t="shared" si="53"/>
        <v>521.85000000001992</v>
      </c>
      <c r="E447">
        <f t="shared" si="54"/>
        <v>-29.973576483933812</v>
      </c>
      <c r="F447">
        <f t="shared" si="58"/>
        <v>2.8859966815768043E-95</v>
      </c>
      <c r="G447">
        <f t="shared" si="58"/>
        <v>9.4519803609992562E-82</v>
      </c>
      <c r="H447">
        <f t="shared" si="58"/>
        <v>1.3396579578254577E-67</v>
      </c>
      <c r="I447">
        <f t="shared" si="58"/>
        <v>0</v>
      </c>
      <c r="J447">
        <f t="shared" si="58"/>
        <v>0</v>
      </c>
      <c r="K447">
        <f t="shared" si="55"/>
        <v>1.3396579578254671E-67</v>
      </c>
      <c r="L447">
        <f t="shared" si="56"/>
        <v>-29.973576483933812</v>
      </c>
      <c r="M447">
        <f t="shared" si="57"/>
        <v>898.41528723823001</v>
      </c>
    </row>
    <row r="448" spans="1:13" x14ac:dyDescent="0.25">
      <c r="A448" s="9">
        <v>716.79999999997995</v>
      </c>
      <c r="B448" s="10">
        <v>322</v>
      </c>
      <c r="C448">
        <f t="shared" si="52"/>
        <v>310.85451900076464</v>
      </c>
      <c r="D448">
        <f t="shared" si="53"/>
        <v>521.80000000001996</v>
      </c>
      <c r="E448">
        <f t="shared" si="54"/>
        <v>11.14548099923536</v>
      </c>
      <c r="F448">
        <f t="shared" si="58"/>
        <v>6.3742377905213852E-96</v>
      </c>
      <c r="G448">
        <f t="shared" si="58"/>
        <v>2.3202785361161668E-82</v>
      </c>
      <c r="H448">
        <f t="shared" si="58"/>
        <v>3.7370731489626692E-68</v>
      </c>
      <c r="I448">
        <f t="shared" si="58"/>
        <v>0</v>
      </c>
      <c r="J448">
        <f t="shared" si="58"/>
        <v>0</v>
      </c>
      <c r="K448">
        <f t="shared" si="55"/>
        <v>3.7370731489626923E-68</v>
      </c>
      <c r="L448">
        <f t="shared" si="56"/>
        <v>11.14548099923536</v>
      </c>
      <c r="M448">
        <f t="shared" si="57"/>
        <v>124.22174670431644</v>
      </c>
    </row>
    <row r="449" spans="1:13" x14ac:dyDescent="0.25">
      <c r="A449" s="9">
        <v>716.84999999998001</v>
      </c>
      <c r="B449" s="10">
        <v>274</v>
      </c>
      <c r="C449">
        <f t="shared" si="52"/>
        <v>310.73546151759501</v>
      </c>
      <c r="D449">
        <f t="shared" si="53"/>
        <v>521.7500000000199</v>
      </c>
      <c r="E449">
        <f t="shared" si="54"/>
        <v>-36.735461517595013</v>
      </c>
      <c r="F449">
        <f t="shared" si="58"/>
        <v>1.4007230488970334E-96</v>
      </c>
      <c r="G449">
        <f t="shared" si="58"/>
        <v>5.6669452320435183E-83</v>
      </c>
      <c r="H449">
        <f t="shared" si="58"/>
        <v>1.0371960404702145E-68</v>
      </c>
      <c r="I449">
        <f t="shared" si="58"/>
        <v>0</v>
      </c>
      <c r="J449">
        <f t="shared" si="58"/>
        <v>0</v>
      </c>
      <c r="K449">
        <f t="shared" si="55"/>
        <v>1.0371960404702202E-68</v>
      </c>
      <c r="L449">
        <f t="shared" si="56"/>
        <v>-36.735461517595013</v>
      </c>
      <c r="M449">
        <f t="shared" si="57"/>
        <v>1349.4941329107041</v>
      </c>
    </row>
    <row r="450" spans="1:13" x14ac:dyDescent="0.25">
      <c r="A450" s="9">
        <v>716.89999999997997</v>
      </c>
      <c r="B450" s="10">
        <v>299</v>
      </c>
      <c r="C450">
        <f t="shared" si="52"/>
        <v>310.61640403442561</v>
      </c>
      <c r="D450">
        <f t="shared" si="53"/>
        <v>521.70000000001994</v>
      </c>
      <c r="E450">
        <f t="shared" si="54"/>
        <v>-11.616404034425614</v>
      </c>
      <c r="F450">
        <f t="shared" si="58"/>
        <v>3.0624419850331938E-97</v>
      </c>
      <c r="G450">
        <f t="shared" si="58"/>
        <v>1.3770493012456077E-83</v>
      </c>
      <c r="H450">
        <f t="shared" si="58"/>
        <v>2.864057168056475E-69</v>
      </c>
      <c r="I450">
        <f t="shared" si="58"/>
        <v>0</v>
      </c>
      <c r="J450">
        <f t="shared" si="58"/>
        <v>0</v>
      </c>
      <c r="K450">
        <f t="shared" si="55"/>
        <v>2.8640571680564889E-69</v>
      </c>
      <c r="L450">
        <f t="shared" si="56"/>
        <v>-11.616404034425614</v>
      </c>
      <c r="M450">
        <f t="shared" si="57"/>
        <v>134.94084269101967</v>
      </c>
    </row>
    <row r="451" spans="1:13" x14ac:dyDescent="0.25">
      <c r="A451" s="9">
        <v>716.94999999998004</v>
      </c>
      <c r="B451" s="10">
        <v>262</v>
      </c>
      <c r="C451">
        <f t="shared" si="52"/>
        <v>310.49734655125599</v>
      </c>
      <c r="D451">
        <f t="shared" si="53"/>
        <v>521.65000000001987</v>
      </c>
      <c r="E451">
        <f t="shared" si="54"/>
        <v>-48.497346551255987</v>
      </c>
      <c r="F451">
        <f t="shared" si="58"/>
        <v>6.661546230299716E-98</v>
      </c>
      <c r="G451">
        <f t="shared" si="58"/>
        <v>3.3292127087287679E-84</v>
      </c>
      <c r="H451">
        <f t="shared" si="58"/>
        <v>7.8685388899045886E-70</v>
      </c>
      <c r="I451">
        <f t="shared" si="58"/>
        <v>0</v>
      </c>
      <c r="J451">
        <f t="shared" si="58"/>
        <v>0</v>
      </c>
      <c r="K451">
        <f t="shared" si="55"/>
        <v>7.868538889904622E-70</v>
      </c>
      <c r="L451">
        <f t="shared" si="56"/>
        <v>-48.497346551255987</v>
      </c>
      <c r="M451">
        <f t="shared" si="57"/>
        <v>2351.992622512621</v>
      </c>
    </row>
    <row r="452" spans="1:13" x14ac:dyDescent="0.25">
      <c r="A452" s="9">
        <v>716.99999999997999</v>
      </c>
      <c r="B452" s="10">
        <v>277</v>
      </c>
      <c r="C452">
        <f t="shared" si="52"/>
        <v>310.37828906808659</v>
      </c>
      <c r="D452">
        <f t="shared" si="53"/>
        <v>521.60000000001992</v>
      </c>
      <c r="E452">
        <f t="shared" si="54"/>
        <v>-33.378289068086588</v>
      </c>
      <c r="F452">
        <f t="shared" si="58"/>
        <v>1.4416963638077512E-98</v>
      </c>
      <c r="G452">
        <f t="shared" si="58"/>
        <v>8.0080205568940319E-85</v>
      </c>
      <c r="H452">
        <f t="shared" si="58"/>
        <v>2.1507904017691936E-70</v>
      </c>
      <c r="I452">
        <f t="shared" si="58"/>
        <v>0</v>
      </c>
      <c r="J452">
        <f t="shared" si="58"/>
        <v>0</v>
      </c>
      <c r="K452">
        <f t="shared" si="55"/>
        <v>2.1507904017692016E-70</v>
      </c>
      <c r="L452">
        <f t="shared" si="56"/>
        <v>-33.378289068086588</v>
      </c>
      <c r="M452">
        <f t="shared" si="57"/>
        <v>1114.1101811127487</v>
      </c>
    </row>
    <row r="453" spans="1:13" x14ac:dyDescent="0.25">
      <c r="A453" s="9">
        <v>717.04999999997995</v>
      </c>
      <c r="B453" s="10">
        <v>297</v>
      </c>
      <c r="C453">
        <f t="shared" si="52"/>
        <v>310.25923158491719</v>
      </c>
      <c r="D453">
        <f t="shared" si="53"/>
        <v>521.55000000001996</v>
      </c>
      <c r="E453">
        <f t="shared" si="54"/>
        <v>-13.259231584917188</v>
      </c>
      <c r="F453">
        <f t="shared" si="58"/>
        <v>3.1043032593789226E-99</v>
      </c>
      <c r="G453">
        <f t="shared" si="58"/>
        <v>1.9164628089584201E-85</v>
      </c>
      <c r="H453">
        <f t="shared" si="58"/>
        <v>5.849162199046923E-71</v>
      </c>
      <c r="I453">
        <f t="shared" si="58"/>
        <v>0</v>
      </c>
      <c r="J453">
        <f t="shared" si="58"/>
        <v>0</v>
      </c>
      <c r="K453">
        <f t="shared" si="55"/>
        <v>5.8491621990469423E-71</v>
      </c>
      <c r="L453">
        <f t="shared" si="56"/>
        <v>-13.259231584917188</v>
      </c>
      <c r="M453">
        <f t="shared" si="57"/>
        <v>175.80722222246558</v>
      </c>
    </row>
    <row r="454" spans="1:13" x14ac:dyDescent="0.25">
      <c r="A454" s="9">
        <v>717.09999999998001</v>
      </c>
      <c r="B454" s="10">
        <v>267</v>
      </c>
      <c r="C454">
        <f t="shared" si="52"/>
        <v>310.14017410174756</v>
      </c>
      <c r="D454">
        <f t="shared" si="53"/>
        <v>521.5000000000199</v>
      </c>
      <c r="E454">
        <f t="shared" si="54"/>
        <v>-43.140174101747562</v>
      </c>
      <c r="F454">
        <f t="shared" si="58"/>
        <v>6.6503738462092415E-100</v>
      </c>
      <c r="G454">
        <f t="shared" si="58"/>
        <v>4.5631757196505294E-86</v>
      </c>
      <c r="H454">
        <f t="shared" si="58"/>
        <v>1.5826351987758564E-71</v>
      </c>
      <c r="I454">
        <f t="shared" si="58"/>
        <v>0</v>
      </c>
      <c r="J454">
        <f t="shared" si="58"/>
        <v>0</v>
      </c>
      <c r="K454">
        <f t="shared" si="55"/>
        <v>1.582635198775861E-71</v>
      </c>
      <c r="L454">
        <f t="shared" si="56"/>
        <v>-43.140174101747562</v>
      </c>
      <c r="M454">
        <f t="shared" si="57"/>
        <v>1861.074621529091</v>
      </c>
    </row>
    <row r="455" spans="1:13" x14ac:dyDescent="0.25">
      <c r="A455" s="9">
        <v>717.14999999997997</v>
      </c>
      <c r="B455" s="10">
        <v>319</v>
      </c>
      <c r="C455">
        <f t="shared" ref="C455:C512" si="59">$P$12*A455+$Q$12</f>
        <v>310.02111661857839</v>
      </c>
      <c r="D455">
        <f t="shared" ref="D455:D512" si="60">$E$2-A455-$N$5</f>
        <v>521.45000000001994</v>
      </c>
      <c r="E455">
        <f t="shared" ref="E455:E512" si="61">B455-C455</f>
        <v>8.9788833814216105</v>
      </c>
      <c r="F455">
        <f t="shared" si="58"/>
        <v>1.4174885487515997E-100</v>
      </c>
      <c r="G455">
        <f t="shared" si="58"/>
        <v>1.080999694327113E-86</v>
      </c>
      <c r="H455">
        <f t="shared" si="58"/>
        <v>4.260490067626491E-72</v>
      </c>
      <c r="I455">
        <f t="shared" si="58"/>
        <v>0</v>
      </c>
      <c r="J455">
        <f t="shared" si="58"/>
        <v>0</v>
      </c>
      <c r="K455">
        <f t="shared" ref="K455:K512" si="62">F455+G455+H455+I455+J455</f>
        <v>4.260490067626502E-72</v>
      </c>
      <c r="L455">
        <f t="shared" ref="L455:L512" si="63">E455-K455</f>
        <v>8.9788833814216105</v>
      </c>
      <c r="M455">
        <f t="shared" ref="M455:M512" si="64">(L455)^2</f>
        <v>80.620346777169175</v>
      </c>
    </row>
    <row r="456" spans="1:13" x14ac:dyDescent="0.25">
      <c r="A456" s="9">
        <v>717.19999999998004</v>
      </c>
      <c r="B456" s="10">
        <v>282</v>
      </c>
      <c r="C456">
        <f t="shared" si="59"/>
        <v>309.90205913540876</v>
      </c>
      <c r="D456">
        <f t="shared" si="60"/>
        <v>521.40000000001987</v>
      </c>
      <c r="E456">
        <f t="shared" si="61"/>
        <v>-27.902059135408763</v>
      </c>
      <c r="F456">
        <f t="shared" si="58"/>
        <v>3.0059699833404837E-101</v>
      </c>
      <c r="G456">
        <f t="shared" si="58"/>
        <v>2.5478598211493575E-87</v>
      </c>
      <c r="H456">
        <f t="shared" si="58"/>
        <v>1.1411162101028406E-72</v>
      </c>
      <c r="I456">
        <f t="shared" si="58"/>
        <v>0</v>
      </c>
      <c r="J456">
        <f t="shared" si="58"/>
        <v>0</v>
      </c>
      <c r="K456">
        <f t="shared" si="62"/>
        <v>1.1411162101028431E-72</v>
      </c>
      <c r="L456">
        <f t="shared" si="63"/>
        <v>-27.902059135408763</v>
      </c>
      <c r="M456">
        <f t="shared" si="64"/>
        <v>778.52490399584758</v>
      </c>
    </row>
    <row r="457" spans="1:13" x14ac:dyDescent="0.25">
      <c r="A457" s="9">
        <v>717.24999999997999</v>
      </c>
      <c r="B457" s="10">
        <v>263</v>
      </c>
      <c r="C457">
        <f t="shared" si="59"/>
        <v>309.78300165223936</v>
      </c>
      <c r="D457">
        <f t="shared" si="60"/>
        <v>521.35000000001992</v>
      </c>
      <c r="E457">
        <f t="shared" si="61"/>
        <v>-46.783001652239363</v>
      </c>
      <c r="F457">
        <f t="shared" si="58"/>
        <v>6.3422199712729857E-102</v>
      </c>
      <c r="G457">
        <f t="shared" si="58"/>
        <v>5.9747132980358821E-88</v>
      </c>
      <c r="H457">
        <f t="shared" si="58"/>
        <v>3.0408274233629744E-73</v>
      </c>
      <c r="I457">
        <f t="shared" si="58"/>
        <v>0</v>
      </c>
      <c r="J457">
        <f t="shared" si="58"/>
        <v>0</v>
      </c>
      <c r="K457">
        <f t="shared" si="62"/>
        <v>3.0408274233629807E-73</v>
      </c>
      <c r="L457">
        <f t="shared" si="63"/>
        <v>-46.783001652239363</v>
      </c>
      <c r="M457">
        <f t="shared" si="64"/>
        <v>2188.649243593431</v>
      </c>
    </row>
    <row r="458" spans="1:13" x14ac:dyDescent="0.25">
      <c r="A458" s="9">
        <v>717.29999999997995</v>
      </c>
      <c r="B458" s="10">
        <v>297</v>
      </c>
      <c r="C458">
        <f t="shared" si="59"/>
        <v>309.66394416906996</v>
      </c>
      <c r="D458">
        <f t="shared" si="60"/>
        <v>521.30000000001996</v>
      </c>
      <c r="E458">
        <f t="shared" si="61"/>
        <v>-12.663944169069964</v>
      </c>
      <c r="F458">
        <f t="shared" si="58"/>
        <v>1.3313417244308654E-102</v>
      </c>
      <c r="G458">
        <f t="shared" si="58"/>
        <v>1.3939596121222789E-88</v>
      </c>
      <c r="H458">
        <f t="shared" si="58"/>
        <v>8.0620456437177305E-74</v>
      </c>
      <c r="I458">
        <f t="shared" si="58"/>
        <v>0</v>
      </c>
      <c r="J458">
        <f t="shared" si="58"/>
        <v>0</v>
      </c>
      <c r="K458">
        <f t="shared" si="62"/>
        <v>8.0620456437177447E-74</v>
      </c>
      <c r="L458">
        <f t="shared" si="63"/>
        <v>-12.663944169069964</v>
      </c>
      <c r="M458">
        <f t="shared" si="64"/>
        <v>160.37548191732114</v>
      </c>
    </row>
    <row r="459" spans="1:13" x14ac:dyDescent="0.25">
      <c r="A459" s="9">
        <v>717.34999999998001</v>
      </c>
      <c r="B459" s="10">
        <v>306</v>
      </c>
      <c r="C459">
        <f t="shared" si="59"/>
        <v>309.54488668590034</v>
      </c>
      <c r="D459">
        <f t="shared" si="60"/>
        <v>521.2500000000199</v>
      </c>
      <c r="E459">
        <f t="shared" si="61"/>
        <v>-3.5448866859003374</v>
      </c>
      <c r="F459">
        <f t="shared" si="58"/>
        <v>2.7805414025498758E-103</v>
      </c>
      <c r="G459">
        <f t="shared" si="58"/>
        <v>3.2357494990068939E-89</v>
      </c>
      <c r="H459">
        <f t="shared" si="58"/>
        <v>2.1266220513396754E-74</v>
      </c>
      <c r="I459">
        <f t="shared" si="58"/>
        <v>0</v>
      </c>
      <c r="J459">
        <f t="shared" si="58"/>
        <v>0</v>
      </c>
      <c r="K459">
        <f t="shared" si="62"/>
        <v>2.1266220513396785E-74</v>
      </c>
      <c r="L459">
        <f t="shared" si="63"/>
        <v>-3.5448866859003374</v>
      </c>
      <c r="M459">
        <f t="shared" si="64"/>
        <v>12.566221615873477</v>
      </c>
    </row>
    <row r="460" spans="1:13" x14ac:dyDescent="0.25">
      <c r="A460" s="9">
        <v>717.39999999997997</v>
      </c>
      <c r="B460" s="10">
        <v>312</v>
      </c>
      <c r="C460">
        <f t="shared" si="59"/>
        <v>309.42582920273117</v>
      </c>
      <c r="D460">
        <f t="shared" si="60"/>
        <v>521.20000000001994</v>
      </c>
      <c r="E460">
        <f t="shared" si="61"/>
        <v>2.5741707972688346</v>
      </c>
      <c r="F460">
        <f t="shared" si="58"/>
        <v>5.7777769253045213E-104</v>
      </c>
      <c r="G460">
        <f t="shared" si="58"/>
        <v>7.4729344909963673E-90</v>
      </c>
      <c r="H460">
        <f t="shared" si="58"/>
        <v>5.5811918832954558E-75</v>
      </c>
      <c r="I460">
        <f t="shared" si="58"/>
        <v>0</v>
      </c>
      <c r="J460">
        <f t="shared" si="58"/>
        <v>0</v>
      </c>
      <c r="K460">
        <f t="shared" si="62"/>
        <v>5.5811918832954637E-75</v>
      </c>
      <c r="L460">
        <f t="shared" si="63"/>
        <v>2.5741707972688346</v>
      </c>
      <c r="M460">
        <f t="shared" si="64"/>
        <v>6.6263552935116676</v>
      </c>
    </row>
    <row r="461" spans="1:13" x14ac:dyDescent="0.25">
      <c r="A461" s="9">
        <v>717.44999999998004</v>
      </c>
      <c r="B461" s="10">
        <v>306</v>
      </c>
      <c r="C461">
        <f t="shared" si="59"/>
        <v>309.30677171956154</v>
      </c>
      <c r="D461">
        <f t="shared" si="60"/>
        <v>521.15000000001987</v>
      </c>
      <c r="E461">
        <f t="shared" si="61"/>
        <v>-3.3067717195615387</v>
      </c>
      <c r="F461">
        <f t="shared" si="58"/>
        <v>1.1944934013889571E-104</v>
      </c>
      <c r="G461">
        <f t="shared" si="58"/>
        <v>1.7171136421598904E-90</v>
      </c>
      <c r="H461">
        <f t="shared" si="58"/>
        <v>1.4573208417452704E-75</v>
      </c>
      <c r="I461">
        <f t="shared" si="58"/>
        <v>0</v>
      </c>
      <c r="J461">
        <f t="shared" si="58"/>
        <v>0</v>
      </c>
      <c r="K461">
        <f t="shared" si="62"/>
        <v>1.4573208417452721E-75</v>
      </c>
      <c r="L461">
        <f t="shared" si="63"/>
        <v>-3.3067717195615387</v>
      </c>
      <c r="M461">
        <f t="shared" si="64"/>
        <v>10.934739205291976</v>
      </c>
    </row>
    <row r="462" spans="1:13" x14ac:dyDescent="0.25">
      <c r="A462" s="9">
        <v>717.49999999997999</v>
      </c>
      <c r="B462" s="10">
        <v>295</v>
      </c>
      <c r="C462">
        <f t="shared" si="59"/>
        <v>309.18771423639214</v>
      </c>
      <c r="D462">
        <f t="shared" si="60"/>
        <v>521.10000000001992</v>
      </c>
      <c r="E462">
        <f t="shared" si="61"/>
        <v>-14.187714236392139</v>
      </c>
      <c r="F462">
        <f t="shared" si="58"/>
        <v>2.4569613272020668E-105</v>
      </c>
      <c r="G462">
        <f t="shared" si="58"/>
        <v>3.9255316473670196E-91</v>
      </c>
      <c r="H462">
        <f t="shared" si="58"/>
        <v>3.7859509135895838E-76</v>
      </c>
      <c r="I462">
        <f t="shared" si="58"/>
        <v>0</v>
      </c>
      <c r="J462">
        <f t="shared" si="58"/>
        <v>0</v>
      </c>
      <c r="K462">
        <f t="shared" si="62"/>
        <v>3.7859509135895875E-76</v>
      </c>
      <c r="L462">
        <f t="shared" si="63"/>
        <v>-14.187714236392139</v>
      </c>
      <c r="M462">
        <f t="shared" si="64"/>
        <v>201.29123525352418</v>
      </c>
    </row>
    <row r="463" spans="1:13" x14ac:dyDescent="0.25">
      <c r="A463" s="9">
        <v>717.54999999997904</v>
      </c>
      <c r="B463" s="10">
        <v>308</v>
      </c>
      <c r="C463">
        <f t="shared" si="59"/>
        <v>309.06865675322501</v>
      </c>
      <c r="D463">
        <f t="shared" si="60"/>
        <v>521.05000000002087</v>
      </c>
      <c r="E463">
        <f t="shared" si="61"/>
        <v>-1.0686567532250137</v>
      </c>
      <c r="F463">
        <f t="shared" si="58"/>
        <v>5.0281064936473063E-106</v>
      </c>
      <c r="G463">
        <f t="shared" si="58"/>
        <v>8.9287262553729243E-92</v>
      </c>
      <c r="H463">
        <f t="shared" si="58"/>
        <v>9.7855752876895981E-77</v>
      </c>
      <c r="I463">
        <f t="shared" si="58"/>
        <v>0</v>
      </c>
      <c r="J463">
        <f t="shared" si="58"/>
        <v>0</v>
      </c>
      <c r="K463">
        <f t="shared" si="62"/>
        <v>9.7855752876896073E-77</v>
      </c>
      <c r="L463">
        <f t="shared" si="63"/>
        <v>-1.0686567532250137</v>
      </c>
      <c r="M463">
        <f t="shared" si="64"/>
        <v>1.1420272562134279</v>
      </c>
    </row>
    <row r="464" spans="1:13" x14ac:dyDescent="0.25">
      <c r="A464" s="9">
        <v>717.59999999997899</v>
      </c>
      <c r="B464" s="10">
        <v>279</v>
      </c>
      <c r="C464">
        <f t="shared" si="59"/>
        <v>308.94959927005561</v>
      </c>
      <c r="D464">
        <f t="shared" si="60"/>
        <v>521.00000000002092</v>
      </c>
      <c r="E464">
        <f t="shared" si="61"/>
        <v>-29.949599270055614</v>
      </c>
      <c r="F464">
        <f t="shared" si="58"/>
        <v>1.0237695185237539E-106</v>
      </c>
      <c r="G464">
        <f t="shared" si="58"/>
        <v>2.020561689151635E-92</v>
      </c>
      <c r="H464">
        <f t="shared" si="58"/>
        <v>2.516455919400902E-77</v>
      </c>
      <c r="I464">
        <f t="shared" si="58"/>
        <v>0</v>
      </c>
      <c r="J464">
        <f t="shared" si="58"/>
        <v>0</v>
      </c>
      <c r="K464">
        <f t="shared" si="62"/>
        <v>2.5164559194009039E-77</v>
      </c>
      <c r="L464">
        <f t="shared" si="63"/>
        <v>-29.949599270055614</v>
      </c>
      <c r="M464">
        <f t="shared" si="64"/>
        <v>896.97849643691575</v>
      </c>
    </row>
    <row r="465" spans="1:13" x14ac:dyDescent="0.25">
      <c r="A465" s="9">
        <v>717.64999999997895</v>
      </c>
      <c r="B465" s="10">
        <v>289</v>
      </c>
      <c r="C465">
        <f t="shared" si="59"/>
        <v>308.83054178688622</v>
      </c>
      <c r="D465">
        <f t="shared" si="60"/>
        <v>520.95000000002096</v>
      </c>
      <c r="E465">
        <f t="shared" si="61"/>
        <v>-19.830541786886215</v>
      </c>
      <c r="F465">
        <f t="shared" si="58"/>
        <v>2.0739176286944365E-107</v>
      </c>
      <c r="G465">
        <f t="shared" si="58"/>
        <v>4.5493180622902389E-93</v>
      </c>
      <c r="H465">
        <f t="shared" si="58"/>
        <v>6.4384877365435681E-78</v>
      </c>
      <c r="I465">
        <f t="shared" si="58"/>
        <v>0</v>
      </c>
      <c r="J465">
        <f t="shared" si="58"/>
        <v>0</v>
      </c>
      <c r="K465">
        <f t="shared" si="62"/>
        <v>6.4384877365435728E-78</v>
      </c>
      <c r="L465">
        <f t="shared" si="63"/>
        <v>-19.830541786886215</v>
      </c>
      <c r="M465">
        <f t="shared" si="64"/>
        <v>393.25038756144033</v>
      </c>
    </row>
    <row r="466" spans="1:13" x14ac:dyDescent="0.25">
      <c r="A466" s="9">
        <v>717.69999999997901</v>
      </c>
      <c r="B466" s="10">
        <v>282</v>
      </c>
      <c r="C466">
        <f t="shared" si="59"/>
        <v>308.71148430371659</v>
      </c>
      <c r="D466">
        <f t="shared" si="60"/>
        <v>520.9000000000209</v>
      </c>
      <c r="E466">
        <f t="shared" si="61"/>
        <v>-26.711484303716588</v>
      </c>
      <c r="F466">
        <f t="shared" si="58"/>
        <v>4.1799625663090677E-108</v>
      </c>
      <c r="G466">
        <f t="shared" si="58"/>
        <v>1.019088895065617E-93</v>
      </c>
      <c r="H466">
        <f t="shared" si="58"/>
        <v>1.6389662072773572E-78</v>
      </c>
      <c r="I466">
        <f t="shared" si="58"/>
        <v>0</v>
      </c>
      <c r="J466">
        <f t="shared" si="58"/>
        <v>0</v>
      </c>
      <c r="K466">
        <f t="shared" si="62"/>
        <v>1.6389662072773581E-78</v>
      </c>
      <c r="L466">
        <f t="shared" si="63"/>
        <v>-26.711484303716588</v>
      </c>
      <c r="M466">
        <f t="shared" si="64"/>
        <v>713.50339370769768</v>
      </c>
    </row>
    <row r="467" spans="1:13" x14ac:dyDescent="0.25">
      <c r="A467" s="9">
        <v>717.74999999997897</v>
      </c>
      <c r="B467" s="10">
        <v>319</v>
      </c>
      <c r="C467">
        <f t="shared" si="59"/>
        <v>308.59242682054719</v>
      </c>
      <c r="D467">
        <f t="shared" si="60"/>
        <v>520.85000000002094</v>
      </c>
      <c r="E467">
        <f t="shared" si="61"/>
        <v>10.407573179452811</v>
      </c>
      <c r="F467">
        <f t="shared" si="58"/>
        <v>8.3819460773800086E-109</v>
      </c>
      <c r="G467">
        <f t="shared" si="58"/>
        <v>2.2712734166973125E-94</v>
      </c>
      <c r="H467">
        <f t="shared" si="58"/>
        <v>4.1509519536221366E-79</v>
      </c>
      <c r="I467">
        <f t="shared" si="58"/>
        <v>0</v>
      </c>
      <c r="J467">
        <f t="shared" si="58"/>
        <v>0</v>
      </c>
      <c r="K467">
        <f t="shared" si="62"/>
        <v>4.150951953622139E-79</v>
      </c>
      <c r="L467">
        <f t="shared" si="63"/>
        <v>10.407573179452811</v>
      </c>
      <c r="M467">
        <f t="shared" si="64"/>
        <v>108.31757948566549</v>
      </c>
    </row>
    <row r="468" spans="1:13" x14ac:dyDescent="0.25">
      <c r="A468" s="9">
        <v>717.79999999997904</v>
      </c>
      <c r="B468" s="10">
        <v>286</v>
      </c>
      <c r="C468">
        <f t="shared" si="59"/>
        <v>308.47336933737756</v>
      </c>
      <c r="D468">
        <f t="shared" si="60"/>
        <v>520.80000000002087</v>
      </c>
      <c r="E468">
        <f t="shared" si="61"/>
        <v>-22.473369337377562</v>
      </c>
      <c r="F468">
        <f t="shared" ref="F468:J513" si="65">F$5*EXP(-(($D468-F$6)^2)/(2*F$7^2))</f>
        <v>1.6722796837938504E-109</v>
      </c>
      <c r="G468">
        <f t="shared" si="65"/>
        <v>5.0363783403605739E-95</v>
      </c>
      <c r="H468">
        <f t="shared" si="65"/>
        <v>1.045964620137517E-79</v>
      </c>
      <c r="I468">
        <f t="shared" si="65"/>
        <v>0</v>
      </c>
      <c r="J468">
        <f t="shared" si="65"/>
        <v>0</v>
      </c>
      <c r="K468">
        <f t="shared" si="62"/>
        <v>1.0459646201375174E-79</v>
      </c>
      <c r="L468">
        <f t="shared" si="63"/>
        <v>-22.473369337377562</v>
      </c>
      <c r="M468">
        <f t="shared" si="64"/>
        <v>505.05232937418202</v>
      </c>
    </row>
    <row r="469" spans="1:13" x14ac:dyDescent="0.25">
      <c r="A469" s="9">
        <v>717.84999999997899</v>
      </c>
      <c r="B469" s="10">
        <v>265</v>
      </c>
      <c r="C469">
        <f t="shared" si="59"/>
        <v>308.35431185420839</v>
      </c>
      <c r="D469">
        <f t="shared" si="60"/>
        <v>520.75000000002092</v>
      </c>
      <c r="E469">
        <f t="shared" si="61"/>
        <v>-43.35431185420839</v>
      </c>
      <c r="F469">
        <f t="shared" si="65"/>
        <v>3.319437879073924E-110</v>
      </c>
      <c r="G469">
        <f t="shared" si="65"/>
        <v>1.1111146096974705E-95</v>
      </c>
      <c r="H469">
        <f t="shared" si="65"/>
        <v>2.6222727614041145E-80</v>
      </c>
      <c r="I469">
        <f t="shared" si="65"/>
        <v>0</v>
      </c>
      <c r="J469">
        <f t="shared" si="65"/>
        <v>0</v>
      </c>
      <c r="K469">
        <f t="shared" si="62"/>
        <v>2.6222727614041156E-80</v>
      </c>
      <c r="L469">
        <f t="shared" si="63"/>
        <v>-43.35431185420839</v>
      </c>
      <c r="M469">
        <f t="shared" si="64"/>
        <v>1879.5963563519542</v>
      </c>
    </row>
    <row r="470" spans="1:13" x14ac:dyDescent="0.25">
      <c r="A470" s="9">
        <v>717.89999999997895</v>
      </c>
      <c r="B470" s="10">
        <v>319</v>
      </c>
      <c r="C470">
        <f t="shared" si="59"/>
        <v>308.23525437103899</v>
      </c>
      <c r="D470">
        <f t="shared" si="60"/>
        <v>520.70000000002096</v>
      </c>
      <c r="E470">
        <f t="shared" si="61"/>
        <v>10.764745628961009</v>
      </c>
      <c r="F470">
        <f t="shared" si="65"/>
        <v>6.5555896113895188E-111</v>
      </c>
      <c r="G470">
        <f t="shared" si="65"/>
        <v>2.4388829041422278E-96</v>
      </c>
      <c r="H470">
        <f t="shared" si="65"/>
        <v>6.5407916255343456E-81</v>
      </c>
      <c r="I470">
        <f t="shared" si="65"/>
        <v>0</v>
      </c>
      <c r="J470">
        <f t="shared" si="65"/>
        <v>0</v>
      </c>
      <c r="K470">
        <f t="shared" si="62"/>
        <v>6.5407916255343484E-81</v>
      </c>
      <c r="L470">
        <f t="shared" si="63"/>
        <v>10.764745628961009</v>
      </c>
      <c r="M470">
        <f t="shared" si="64"/>
        <v>115.87974845623515</v>
      </c>
    </row>
    <row r="471" spans="1:13" x14ac:dyDescent="0.25">
      <c r="A471" s="9">
        <v>717.94999999997901</v>
      </c>
      <c r="B471" s="10">
        <v>304</v>
      </c>
      <c r="C471">
        <f t="shared" si="59"/>
        <v>308.11619688786936</v>
      </c>
      <c r="D471">
        <f t="shared" si="60"/>
        <v>520.6500000000209</v>
      </c>
      <c r="E471">
        <f t="shared" si="61"/>
        <v>-4.1161968878693642</v>
      </c>
      <c r="F471">
        <f t="shared" si="65"/>
        <v>1.2881028822680717E-111</v>
      </c>
      <c r="G471">
        <f t="shared" si="65"/>
        <v>5.326165065333392E-97</v>
      </c>
      <c r="H471">
        <f t="shared" si="65"/>
        <v>1.6232086357961884E-81</v>
      </c>
      <c r="I471">
        <f t="shared" si="65"/>
        <v>0</v>
      </c>
      <c r="J471">
        <f t="shared" si="65"/>
        <v>0</v>
      </c>
      <c r="K471">
        <f t="shared" si="62"/>
        <v>1.6232086357961889E-81</v>
      </c>
      <c r="L471">
        <f t="shared" si="63"/>
        <v>-4.1161968878693642</v>
      </c>
      <c r="M471">
        <f t="shared" si="64"/>
        <v>16.943076819705439</v>
      </c>
    </row>
    <row r="472" spans="1:13" x14ac:dyDescent="0.25">
      <c r="A472" s="9">
        <v>717.99999999997897</v>
      </c>
      <c r="B472" s="10">
        <v>292</v>
      </c>
      <c r="C472">
        <f t="shared" si="59"/>
        <v>307.99713940469996</v>
      </c>
      <c r="D472">
        <f t="shared" si="60"/>
        <v>520.60000000002094</v>
      </c>
      <c r="E472">
        <f t="shared" si="61"/>
        <v>-15.997139404699965</v>
      </c>
      <c r="F472">
        <f t="shared" si="65"/>
        <v>2.5181461161795181E-112</v>
      </c>
      <c r="G472">
        <f t="shared" si="65"/>
        <v>1.1572571557545193E-97</v>
      </c>
      <c r="H472">
        <f t="shared" si="65"/>
        <v>4.0078361321069797E-82</v>
      </c>
      <c r="I472">
        <f t="shared" si="65"/>
        <v>0</v>
      </c>
      <c r="J472">
        <f t="shared" si="65"/>
        <v>0</v>
      </c>
      <c r="K472">
        <f t="shared" si="62"/>
        <v>4.0078361321069808E-82</v>
      </c>
      <c r="L472">
        <f t="shared" si="63"/>
        <v>-15.997139404699965</v>
      </c>
      <c r="M472">
        <f t="shared" si="64"/>
        <v>255.90846913340434</v>
      </c>
    </row>
    <row r="473" spans="1:13" x14ac:dyDescent="0.25">
      <c r="A473" s="9">
        <v>718.04999999997904</v>
      </c>
      <c r="B473" s="10">
        <v>289</v>
      </c>
      <c r="C473">
        <f t="shared" si="59"/>
        <v>307.87808192153034</v>
      </c>
      <c r="D473">
        <f t="shared" si="60"/>
        <v>520.55000000002087</v>
      </c>
      <c r="E473">
        <f t="shared" si="61"/>
        <v>-18.878081921530338</v>
      </c>
      <c r="F473">
        <f t="shared" si="65"/>
        <v>4.8978206958575635E-113</v>
      </c>
      <c r="G473">
        <f t="shared" si="65"/>
        <v>2.5017085274158801E-98</v>
      </c>
      <c r="H473">
        <f t="shared" si="65"/>
        <v>9.8454857712734969E-83</v>
      </c>
      <c r="I473">
        <f t="shared" si="65"/>
        <v>0</v>
      </c>
      <c r="J473">
        <f t="shared" si="65"/>
        <v>0</v>
      </c>
      <c r="K473">
        <f t="shared" si="62"/>
        <v>9.8454857712734998E-83</v>
      </c>
      <c r="L473">
        <f t="shared" si="63"/>
        <v>-18.878081921530338</v>
      </c>
      <c r="M473">
        <f t="shared" si="64"/>
        <v>356.3819770360106</v>
      </c>
    </row>
    <row r="474" spans="1:13" x14ac:dyDescent="0.25">
      <c r="A474" s="9">
        <v>718.09999999997899</v>
      </c>
      <c r="B474" s="10">
        <v>289</v>
      </c>
      <c r="C474">
        <f t="shared" si="59"/>
        <v>307.75902443836117</v>
      </c>
      <c r="D474">
        <f t="shared" si="60"/>
        <v>520.50000000002092</v>
      </c>
      <c r="E474">
        <f t="shared" si="61"/>
        <v>-18.759024438361166</v>
      </c>
      <c r="F474">
        <f t="shared" si="65"/>
        <v>9.4779937576696121E-114</v>
      </c>
      <c r="G474">
        <f t="shared" si="65"/>
        <v>5.3806547181059685E-99</v>
      </c>
      <c r="H474">
        <f t="shared" si="65"/>
        <v>2.4063340827605875E-83</v>
      </c>
      <c r="I474">
        <f t="shared" si="65"/>
        <v>0</v>
      </c>
      <c r="J474">
        <f t="shared" si="65"/>
        <v>0</v>
      </c>
      <c r="K474">
        <f t="shared" si="62"/>
        <v>2.4063340827605879E-83</v>
      </c>
      <c r="L474">
        <f t="shared" si="63"/>
        <v>-18.759024438361166</v>
      </c>
      <c r="M474">
        <f t="shared" si="64"/>
        <v>351.90099787903148</v>
      </c>
    </row>
    <row r="475" spans="1:13" x14ac:dyDescent="0.25">
      <c r="A475" s="9">
        <v>718.14999999997895</v>
      </c>
      <c r="B475" s="10">
        <v>300</v>
      </c>
      <c r="C475">
        <f t="shared" si="59"/>
        <v>307.63996695519177</v>
      </c>
      <c r="D475">
        <f t="shared" si="60"/>
        <v>520.45000000002096</v>
      </c>
      <c r="E475">
        <f t="shared" si="61"/>
        <v>-7.6399669551917668</v>
      </c>
      <c r="F475">
        <f t="shared" si="65"/>
        <v>1.8248263169229432E-114</v>
      </c>
      <c r="G475">
        <f t="shared" si="65"/>
        <v>1.1513970691787186E-99</v>
      </c>
      <c r="H475">
        <f t="shared" si="65"/>
        <v>5.8514874337894587E-84</v>
      </c>
      <c r="I475">
        <f t="shared" si="65"/>
        <v>0</v>
      </c>
      <c r="J475">
        <f t="shared" si="65"/>
        <v>0</v>
      </c>
      <c r="K475">
        <f t="shared" si="62"/>
        <v>5.8514874337894596E-84</v>
      </c>
      <c r="L475">
        <f t="shared" si="63"/>
        <v>-7.6399669551917668</v>
      </c>
      <c r="M475">
        <f t="shared" si="64"/>
        <v>58.369095076422155</v>
      </c>
    </row>
    <row r="476" spans="1:13" x14ac:dyDescent="0.25">
      <c r="A476" s="9">
        <v>718.19999999997901</v>
      </c>
      <c r="B476" s="10">
        <v>283</v>
      </c>
      <c r="C476">
        <f t="shared" si="59"/>
        <v>307.52090947202214</v>
      </c>
      <c r="D476">
        <f t="shared" si="60"/>
        <v>520.4000000000209</v>
      </c>
      <c r="E476">
        <f t="shared" si="61"/>
        <v>-24.52090947202214</v>
      </c>
      <c r="F476">
        <f t="shared" si="65"/>
        <v>3.4955718526334016E-115</v>
      </c>
      <c r="G476">
        <f t="shared" si="65"/>
        <v>2.4513577484546881E-100</v>
      </c>
      <c r="H476">
        <f t="shared" si="65"/>
        <v>1.4156901551697485E-84</v>
      </c>
      <c r="I476">
        <f t="shared" si="65"/>
        <v>0</v>
      </c>
      <c r="J476">
        <f t="shared" si="65"/>
        <v>0</v>
      </c>
      <c r="K476">
        <f t="shared" si="62"/>
        <v>1.4156901551697487E-84</v>
      </c>
      <c r="L476">
        <f t="shared" si="63"/>
        <v>-24.52090947202214</v>
      </c>
      <c r="M476">
        <f t="shared" si="64"/>
        <v>601.27500133510512</v>
      </c>
    </row>
    <row r="477" spans="1:13" x14ac:dyDescent="0.25">
      <c r="A477" s="9">
        <v>718.24999999997897</v>
      </c>
      <c r="B477" s="10">
        <v>279</v>
      </c>
      <c r="C477">
        <f t="shared" si="59"/>
        <v>307.40185198885274</v>
      </c>
      <c r="D477">
        <f t="shared" si="60"/>
        <v>520.35000000002094</v>
      </c>
      <c r="E477">
        <f t="shared" si="61"/>
        <v>-28.401851988852741</v>
      </c>
      <c r="F477">
        <f t="shared" si="65"/>
        <v>6.6620289039467984E-116</v>
      </c>
      <c r="G477">
        <f t="shared" si="65"/>
        <v>5.1925400378335669E-101</v>
      </c>
      <c r="H477">
        <f t="shared" si="65"/>
        <v>3.4077029331392899E-85</v>
      </c>
      <c r="I477">
        <f t="shared" si="65"/>
        <v>0</v>
      </c>
      <c r="J477">
        <f t="shared" si="65"/>
        <v>0</v>
      </c>
      <c r="K477">
        <f t="shared" si="62"/>
        <v>3.4077029331392905E-85</v>
      </c>
      <c r="L477">
        <f t="shared" si="63"/>
        <v>-28.401851988852741</v>
      </c>
      <c r="M477">
        <f t="shared" si="64"/>
        <v>806.66519639669843</v>
      </c>
    </row>
    <row r="478" spans="1:13" x14ac:dyDescent="0.25">
      <c r="A478" s="9">
        <v>718.29999999997904</v>
      </c>
      <c r="B478" s="10">
        <v>273</v>
      </c>
      <c r="C478">
        <f t="shared" si="59"/>
        <v>307.28279450568311</v>
      </c>
      <c r="D478">
        <f t="shared" si="60"/>
        <v>520.30000000002087</v>
      </c>
      <c r="E478">
        <f t="shared" si="61"/>
        <v>-34.282794505683114</v>
      </c>
      <c r="F478">
        <f t="shared" si="65"/>
        <v>1.2632414644309732E-116</v>
      </c>
      <c r="G478">
        <f t="shared" si="65"/>
        <v>1.094320644613491E-101</v>
      </c>
      <c r="H478">
        <f t="shared" si="65"/>
        <v>8.161064778496419E-86</v>
      </c>
      <c r="I478">
        <f t="shared" si="65"/>
        <v>0</v>
      </c>
      <c r="J478">
        <f t="shared" si="65"/>
        <v>0</v>
      </c>
      <c r="K478">
        <f t="shared" si="62"/>
        <v>8.1610647784964204E-86</v>
      </c>
      <c r="L478">
        <f t="shared" si="63"/>
        <v>-34.282794505683114</v>
      </c>
      <c r="M478">
        <f t="shared" si="64"/>
        <v>1175.3099991188963</v>
      </c>
    </row>
    <row r="479" spans="1:13" x14ac:dyDescent="0.25">
      <c r="A479" s="9">
        <v>718.34999999997899</v>
      </c>
      <c r="B479" s="10">
        <v>326</v>
      </c>
      <c r="C479">
        <f t="shared" si="59"/>
        <v>307.16373702251371</v>
      </c>
      <c r="D479">
        <f t="shared" si="60"/>
        <v>520.25000000002092</v>
      </c>
      <c r="E479">
        <f t="shared" si="61"/>
        <v>18.836262977486285</v>
      </c>
      <c r="F479">
        <f t="shared" si="65"/>
        <v>2.3831853098081982E-117</v>
      </c>
      <c r="G479">
        <f t="shared" si="65"/>
        <v>2.2945678894508304E-102</v>
      </c>
      <c r="H479">
        <f t="shared" si="65"/>
        <v>1.9445696490431841E-86</v>
      </c>
      <c r="I479">
        <f t="shared" si="65"/>
        <v>0</v>
      </c>
      <c r="J479">
        <f t="shared" si="65"/>
        <v>0</v>
      </c>
      <c r="K479">
        <f t="shared" si="62"/>
        <v>1.9445696490431845E-86</v>
      </c>
      <c r="L479">
        <f t="shared" si="63"/>
        <v>18.836262977486285</v>
      </c>
      <c r="M479">
        <f t="shared" si="64"/>
        <v>354.80480295702051</v>
      </c>
    </row>
    <row r="480" spans="1:13" x14ac:dyDescent="0.25">
      <c r="A480" s="9">
        <v>718.39999999997895</v>
      </c>
      <c r="B480" s="10">
        <v>326</v>
      </c>
      <c r="C480">
        <f t="shared" si="59"/>
        <v>307.04467953934454</v>
      </c>
      <c r="D480">
        <f t="shared" si="60"/>
        <v>520.20000000002096</v>
      </c>
      <c r="E480">
        <f t="shared" si="61"/>
        <v>18.955320460655457</v>
      </c>
      <c r="F480">
        <f t="shared" si="65"/>
        <v>4.4732259411793533E-118</v>
      </c>
      <c r="G480">
        <f t="shared" si="65"/>
        <v>4.7868389031210572E-103</v>
      </c>
      <c r="H480">
        <f t="shared" si="65"/>
        <v>4.6099027297309185E-87</v>
      </c>
      <c r="I480">
        <f t="shared" si="65"/>
        <v>0</v>
      </c>
      <c r="J480">
        <f t="shared" si="65"/>
        <v>0</v>
      </c>
      <c r="K480">
        <f t="shared" si="62"/>
        <v>4.6099027297309194E-87</v>
      </c>
      <c r="L480">
        <f t="shared" si="63"/>
        <v>18.955320460655457</v>
      </c>
      <c r="M480">
        <f t="shared" si="64"/>
        <v>359.30417376614344</v>
      </c>
    </row>
    <row r="481" spans="1:13" x14ac:dyDescent="0.25">
      <c r="A481" s="9">
        <v>718.44999999997901</v>
      </c>
      <c r="B481" s="10">
        <v>270</v>
      </c>
      <c r="C481">
        <f t="shared" si="59"/>
        <v>306.92562205617492</v>
      </c>
      <c r="D481">
        <f t="shared" si="60"/>
        <v>520.1500000000209</v>
      </c>
      <c r="E481">
        <f t="shared" si="61"/>
        <v>-36.925622056174916</v>
      </c>
      <c r="F481">
        <f t="shared" si="65"/>
        <v>8.3536338809788129E-119</v>
      </c>
      <c r="G481">
        <f t="shared" si="65"/>
        <v>9.9354671788657619E-104</v>
      </c>
      <c r="H481">
        <f t="shared" si="65"/>
        <v>1.0873055414108047E-87</v>
      </c>
      <c r="I481">
        <f t="shared" si="65"/>
        <v>0</v>
      </c>
      <c r="J481">
        <f t="shared" si="65"/>
        <v>0</v>
      </c>
      <c r="K481">
        <f t="shared" si="62"/>
        <v>1.0873055414108047E-87</v>
      </c>
      <c r="L481">
        <f t="shared" si="63"/>
        <v>-36.925622056174916</v>
      </c>
      <c r="M481">
        <f t="shared" si="64"/>
        <v>1363.5015642354715</v>
      </c>
    </row>
    <row r="482" spans="1:13" x14ac:dyDescent="0.25">
      <c r="A482" s="9">
        <v>718.49999999997897</v>
      </c>
      <c r="B482" s="10">
        <v>297</v>
      </c>
      <c r="C482">
        <f t="shared" si="59"/>
        <v>306.80656457300552</v>
      </c>
      <c r="D482">
        <f t="shared" si="60"/>
        <v>520.10000000002094</v>
      </c>
      <c r="E482">
        <f t="shared" si="61"/>
        <v>-9.8065645730055166</v>
      </c>
      <c r="F482">
        <f t="shared" si="65"/>
        <v>1.5521068681130475E-119</v>
      </c>
      <c r="G482">
        <f t="shared" si="65"/>
        <v>2.0517259671060646E-104</v>
      </c>
      <c r="H482">
        <f t="shared" si="65"/>
        <v>2.5515437651934902E-88</v>
      </c>
      <c r="I482">
        <f t="shared" si="65"/>
        <v>0</v>
      </c>
      <c r="J482">
        <f t="shared" si="65"/>
        <v>0</v>
      </c>
      <c r="K482">
        <f t="shared" si="62"/>
        <v>2.5515437651934902E-88</v>
      </c>
      <c r="L482">
        <f t="shared" si="63"/>
        <v>-9.8065645730055166</v>
      </c>
      <c r="M482">
        <f t="shared" si="64"/>
        <v>96.168708724526866</v>
      </c>
    </row>
    <row r="483" spans="1:13" x14ac:dyDescent="0.25">
      <c r="A483" s="9">
        <v>718.54999999997904</v>
      </c>
      <c r="B483" s="10">
        <v>266</v>
      </c>
      <c r="C483">
        <f t="shared" si="59"/>
        <v>306.68750708983589</v>
      </c>
      <c r="D483">
        <f t="shared" si="60"/>
        <v>520.05000000002087</v>
      </c>
      <c r="E483">
        <f t="shared" si="61"/>
        <v>-40.68750708983589</v>
      </c>
      <c r="F483">
        <f t="shared" si="65"/>
        <v>2.8691905049232332E-120</v>
      </c>
      <c r="G483">
        <f t="shared" si="65"/>
        <v>4.2154311252952139E-105</v>
      </c>
      <c r="H483">
        <f t="shared" si="65"/>
        <v>5.9572527080137725E-89</v>
      </c>
      <c r="I483">
        <f t="shared" si="65"/>
        <v>0</v>
      </c>
      <c r="J483">
        <f t="shared" si="65"/>
        <v>0</v>
      </c>
      <c r="K483">
        <f t="shared" si="62"/>
        <v>5.9572527080137732E-89</v>
      </c>
      <c r="L483">
        <f t="shared" si="63"/>
        <v>-40.68750708983589</v>
      </c>
      <c r="M483">
        <f t="shared" si="64"/>
        <v>1655.4732331854459</v>
      </c>
    </row>
    <row r="484" spans="1:13" x14ac:dyDescent="0.25">
      <c r="A484" s="9">
        <v>718.59999999997899</v>
      </c>
      <c r="B484" s="10">
        <v>304</v>
      </c>
      <c r="C484">
        <f t="shared" si="59"/>
        <v>306.56844960666649</v>
      </c>
      <c r="D484">
        <f t="shared" si="60"/>
        <v>520.00000000002092</v>
      </c>
      <c r="E484">
        <f t="shared" si="61"/>
        <v>-2.5684496066664906</v>
      </c>
      <c r="F484">
        <f t="shared" si="65"/>
        <v>5.2770198776356219E-121</v>
      </c>
      <c r="G484">
        <f t="shared" si="65"/>
        <v>8.617002553395531E-106</v>
      </c>
      <c r="H484">
        <f t="shared" si="65"/>
        <v>1.3838231946597982E-89</v>
      </c>
      <c r="I484">
        <f t="shared" si="65"/>
        <v>0</v>
      </c>
      <c r="J484">
        <f t="shared" si="65"/>
        <v>0</v>
      </c>
      <c r="K484">
        <f t="shared" si="62"/>
        <v>1.3838231946597982E-89</v>
      </c>
      <c r="L484">
        <f t="shared" si="63"/>
        <v>-2.5684496066664906</v>
      </c>
      <c r="M484">
        <f t="shared" si="64"/>
        <v>6.5969333819852505</v>
      </c>
    </row>
    <row r="485" spans="1:13" x14ac:dyDescent="0.25">
      <c r="A485" s="9">
        <v>718.64999999997804</v>
      </c>
      <c r="B485" s="10">
        <v>283</v>
      </c>
      <c r="C485">
        <f t="shared" si="59"/>
        <v>306.44939212349936</v>
      </c>
      <c r="D485">
        <f t="shared" si="60"/>
        <v>519.95000000002187</v>
      </c>
      <c r="E485">
        <f t="shared" si="61"/>
        <v>-23.449392123499365</v>
      </c>
      <c r="F485">
        <f t="shared" si="65"/>
        <v>9.6562756814267691E-122</v>
      </c>
      <c r="G485">
        <f t="shared" si="65"/>
        <v>1.7525161397607596E-106</v>
      </c>
      <c r="H485">
        <f t="shared" si="65"/>
        <v>3.198208468167149E-90</v>
      </c>
      <c r="I485">
        <f t="shared" si="65"/>
        <v>0</v>
      </c>
      <c r="J485">
        <f t="shared" si="65"/>
        <v>0</v>
      </c>
      <c r="K485">
        <f t="shared" si="62"/>
        <v>3.198208468167149E-90</v>
      </c>
      <c r="L485">
        <f t="shared" si="63"/>
        <v>-23.449392123499365</v>
      </c>
      <c r="M485">
        <f t="shared" si="64"/>
        <v>549.87399096163404</v>
      </c>
    </row>
    <row r="486" spans="1:13" x14ac:dyDescent="0.25">
      <c r="A486" s="9">
        <v>718.69999999997799</v>
      </c>
      <c r="B486" s="10">
        <v>296</v>
      </c>
      <c r="C486">
        <f t="shared" si="59"/>
        <v>306.33033464032997</v>
      </c>
      <c r="D486">
        <f t="shared" si="60"/>
        <v>519.90000000002192</v>
      </c>
      <c r="E486">
        <f t="shared" si="61"/>
        <v>-10.330334640329966</v>
      </c>
      <c r="F486">
        <f t="shared" si="65"/>
        <v>1.7580133271534248E-122</v>
      </c>
      <c r="G486">
        <f t="shared" si="65"/>
        <v>3.5461688599025241E-107</v>
      </c>
      <c r="H486">
        <f t="shared" si="65"/>
        <v>7.3540150264911973E-91</v>
      </c>
      <c r="I486">
        <f t="shared" si="65"/>
        <v>0</v>
      </c>
      <c r="J486">
        <f t="shared" si="65"/>
        <v>0</v>
      </c>
      <c r="K486">
        <f t="shared" si="62"/>
        <v>7.3540150264911973E-91</v>
      </c>
      <c r="L486">
        <f t="shared" si="63"/>
        <v>-10.330334640329966</v>
      </c>
      <c r="M486">
        <f t="shared" si="64"/>
        <v>106.71581378120123</v>
      </c>
    </row>
    <row r="487" spans="1:13" x14ac:dyDescent="0.25">
      <c r="A487" s="9">
        <v>718.74999999997794</v>
      </c>
      <c r="B487" s="10">
        <v>279</v>
      </c>
      <c r="C487">
        <f t="shared" si="59"/>
        <v>306.21127715716057</v>
      </c>
      <c r="D487">
        <f t="shared" si="60"/>
        <v>519.85000000002196</v>
      </c>
      <c r="E487">
        <f t="shared" si="61"/>
        <v>-27.211277157160566</v>
      </c>
      <c r="F487">
        <f t="shared" si="65"/>
        <v>3.1843899957563968E-123</v>
      </c>
      <c r="G487">
        <f t="shared" si="65"/>
        <v>7.1391807602037176E-108</v>
      </c>
      <c r="H487">
        <f t="shared" si="65"/>
        <v>1.6824177354504127E-91</v>
      </c>
      <c r="I487">
        <f t="shared" si="65"/>
        <v>0</v>
      </c>
      <c r="J487">
        <f t="shared" si="65"/>
        <v>0</v>
      </c>
      <c r="K487">
        <f t="shared" si="62"/>
        <v>1.6824177354504127E-91</v>
      </c>
      <c r="L487">
        <f t="shared" si="63"/>
        <v>-27.211277157160566</v>
      </c>
      <c r="M487">
        <f t="shared" si="64"/>
        <v>740.45360452380839</v>
      </c>
    </row>
    <row r="488" spans="1:13" x14ac:dyDescent="0.25">
      <c r="A488" s="9">
        <v>718.79999999997801</v>
      </c>
      <c r="B488" s="10">
        <v>276</v>
      </c>
      <c r="C488">
        <f t="shared" si="59"/>
        <v>306.09221967399094</v>
      </c>
      <c r="D488">
        <f t="shared" si="60"/>
        <v>519.8000000000219</v>
      </c>
      <c r="E488">
        <f t="shared" si="61"/>
        <v>-30.09221967399094</v>
      </c>
      <c r="F488">
        <f t="shared" si="65"/>
        <v>5.7388109662338673E-124</v>
      </c>
      <c r="G488">
        <f t="shared" si="65"/>
        <v>1.4299765825829282E-108</v>
      </c>
      <c r="H488">
        <f t="shared" si="65"/>
        <v>3.8294353651428317E-92</v>
      </c>
      <c r="I488">
        <f t="shared" si="65"/>
        <v>0</v>
      </c>
      <c r="J488">
        <f t="shared" si="65"/>
        <v>0</v>
      </c>
      <c r="K488">
        <f t="shared" si="62"/>
        <v>3.8294353651428317E-92</v>
      </c>
      <c r="L488">
        <f t="shared" si="63"/>
        <v>-30.09221967399094</v>
      </c>
      <c r="M488">
        <f t="shared" si="64"/>
        <v>905.54168490772736</v>
      </c>
    </row>
    <row r="489" spans="1:13" x14ac:dyDescent="0.25">
      <c r="A489" s="9">
        <v>718.84999999997797</v>
      </c>
      <c r="B489" s="10">
        <v>267</v>
      </c>
      <c r="C489">
        <f t="shared" si="59"/>
        <v>305.97316219082177</v>
      </c>
      <c r="D489">
        <f t="shared" si="60"/>
        <v>519.75000000002194</v>
      </c>
      <c r="E489">
        <f t="shared" si="61"/>
        <v>-38.973162190821768</v>
      </c>
      <c r="F489">
        <f t="shared" si="65"/>
        <v>1.0289852966214073E-124</v>
      </c>
      <c r="G489">
        <f t="shared" si="65"/>
        <v>2.8497125410406209E-109</v>
      </c>
      <c r="H489">
        <f t="shared" si="65"/>
        <v>8.6721589715312265E-93</v>
      </c>
      <c r="I489">
        <f t="shared" si="65"/>
        <v>0</v>
      </c>
      <c r="J489">
        <f t="shared" si="65"/>
        <v>0</v>
      </c>
      <c r="K489">
        <f t="shared" si="62"/>
        <v>8.6721589715312265E-93</v>
      </c>
      <c r="L489">
        <f t="shared" si="63"/>
        <v>-38.973162190821768</v>
      </c>
      <c r="M489">
        <f t="shared" si="64"/>
        <v>1518.9073711520994</v>
      </c>
    </row>
    <row r="490" spans="1:13" x14ac:dyDescent="0.25">
      <c r="A490" s="9">
        <v>718.89999999997804</v>
      </c>
      <c r="B490" s="10">
        <v>269</v>
      </c>
      <c r="C490">
        <f t="shared" si="59"/>
        <v>305.85410470765214</v>
      </c>
      <c r="D490">
        <f t="shared" si="60"/>
        <v>519.70000000002187</v>
      </c>
      <c r="E490">
        <f t="shared" si="61"/>
        <v>-36.854104707652141</v>
      </c>
      <c r="F490">
        <f t="shared" si="65"/>
        <v>1.8356420575351893E-125</v>
      </c>
      <c r="G490">
        <f t="shared" si="65"/>
        <v>5.6502122540281742E-110</v>
      </c>
      <c r="H490">
        <f t="shared" si="65"/>
        <v>1.9539403347349501E-93</v>
      </c>
      <c r="I490">
        <f t="shared" si="65"/>
        <v>0</v>
      </c>
      <c r="J490">
        <f t="shared" si="65"/>
        <v>0</v>
      </c>
      <c r="K490">
        <f t="shared" si="62"/>
        <v>1.9539403347349501E-93</v>
      </c>
      <c r="L490">
        <f t="shared" si="63"/>
        <v>-36.854104707652141</v>
      </c>
      <c r="M490">
        <f t="shared" si="64"/>
        <v>1358.2250338025876</v>
      </c>
    </row>
    <row r="491" spans="1:13" x14ac:dyDescent="0.25">
      <c r="A491" s="9">
        <v>718.94999999997799</v>
      </c>
      <c r="B491" s="10">
        <v>285</v>
      </c>
      <c r="C491">
        <f t="shared" si="59"/>
        <v>305.73504722448274</v>
      </c>
      <c r="D491">
        <f t="shared" si="60"/>
        <v>519.65000000002192</v>
      </c>
      <c r="E491">
        <f t="shared" si="61"/>
        <v>-20.735047224482742</v>
      </c>
      <c r="F491">
        <f t="shared" si="65"/>
        <v>3.2580549954291662E-126</v>
      </c>
      <c r="G491">
        <f t="shared" si="65"/>
        <v>1.1146026021385426E-110</v>
      </c>
      <c r="H491">
        <f t="shared" si="65"/>
        <v>4.3801294571472955E-94</v>
      </c>
      <c r="I491">
        <f t="shared" si="65"/>
        <v>0</v>
      </c>
      <c r="J491">
        <f t="shared" si="65"/>
        <v>0</v>
      </c>
      <c r="K491">
        <f t="shared" si="62"/>
        <v>4.3801294571472955E-94</v>
      </c>
      <c r="L491">
        <f t="shared" si="63"/>
        <v>-20.735047224482742</v>
      </c>
      <c r="M491">
        <f t="shared" si="64"/>
        <v>429.94218340152946</v>
      </c>
    </row>
    <row r="492" spans="1:13" x14ac:dyDescent="0.25">
      <c r="A492" s="9">
        <v>718.99999999997794</v>
      </c>
      <c r="B492" s="10">
        <v>305</v>
      </c>
      <c r="C492">
        <f t="shared" si="59"/>
        <v>305.61598974131334</v>
      </c>
      <c r="D492">
        <f t="shared" si="60"/>
        <v>519.60000000002196</v>
      </c>
      <c r="E492">
        <f t="shared" si="61"/>
        <v>-0.61598974131334217</v>
      </c>
      <c r="F492">
        <f t="shared" si="65"/>
        <v>5.753344811046706E-127</v>
      </c>
      <c r="G492">
        <f t="shared" si="65"/>
        <v>2.1875950068447922E-111</v>
      </c>
      <c r="H492">
        <f t="shared" si="65"/>
        <v>9.7690914668694103E-95</v>
      </c>
      <c r="I492">
        <f t="shared" si="65"/>
        <v>0</v>
      </c>
      <c r="J492">
        <f t="shared" si="65"/>
        <v>0</v>
      </c>
      <c r="K492">
        <f t="shared" si="62"/>
        <v>9.7690914668694103E-95</v>
      </c>
      <c r="L492">
        <f t="shared" si="63"/>
        <v>-0.61598974131334217</v>
      </c>
      <c r="M492">
        <f t="shared" si="64"/>
        <v>0.37944336140327822</v>
      </c>
    </row>
    <row r="493" spans="1:13" x14ac:dyDescent="0.25">
      <c r="A493" s="9">
        <v>719.04999999997801</v>
      </c>
      <c r="B493" s="10">
        <v>284</v>
      </c>
      <c r="C493">
        <f t="shared" si="59"/>
        <v>305.49693225814372</v>
      </c>
      <c r="D493">
        <f t="shared" si="60"/>
        <v>519.5500000000219</v>
      </c>
      <c r="E493">
        <f t="shared" si="61"/>
        <v>-21.496932258143715</v>
      </c>
      <c r="F493">
        <f t="shared" si="65"/>
        <v>1.0108203489024469E-127</v>
      </c>
      <c r="G493">
        <f t="shared" si="65"/>
        <v>4.271745544483592E-112</v>
      </c>
      <c r="H493">
        <f t="shared" si="65"/>
        <v>2.1677689236895172E-95</v>
      </c>
      <c r="I493">
        <f t="shared" si="65"/>
        <v>0</v>
      </c>
      <c r="J493">
        <f t="shared" si="65"/>
        <v>0</v>
      </c>
      <c r="K493">
        <f t="shared" si="62"/>
        <v>2.1677689236895172E-95</v>
      </c>
      <c r="L493">
        <f t="shared" si="63"/>
        <v>-21.496932258143715</v>
      </c>
      <c r="M493">
        <f t="shared" si="64"/>
        <v>462.11809651121985</v>
      </c>
    </row>
    <row r="494" spans="1:13" x14ac:dyDescent="0.25">
      <c r="A494" s="9">
        <v>719.09999999997797</v>
      </c>
      <c r="B494" s="10">
        <v>289</v>
      </c>
      <c r="C494">
        <f t="shared" si="59"/>
        <v>305.37787477497454</v>
      </c>
      <c r="D494">
        <f t="shared" si="60"/>
        <v>519.50000000002194</v>
      </c>
      <c r="E494">
        <f t="shared" si="61"/>
        <v>-16.377874774974543</v>
      </c>
      <c r="F494">
        <f t="shared" si="65"/>
        <v>1.7669291277443596E-128</v>
      </c>
      <c r="G494">
        <f t="shared" si="65"/>
        <v>8.2991842738292565E-113</v>
      </c>
      <c r="H494">
        <f t="shared" si="65"/>
        <v>4.7858973257956328E-96</v>
      </c>
      <c r="I494">
        <f t="shared" si="65"/>
        <v>0</v>
      </c>
      <c r="J494">
        <f t="shared" si="65"/>
        <v>0</v>
      </c>
      <c r="K494">
        <f t="shared" si="62"/>
        <v>4.7858973257956328E-96</v>
      </c>
      <c r="L494">
        <f t="shared" si="63"/>
        <v>-16.377874774974543</v>
      </c>
      <c r="M494">
        <f t="shared" si="64"/>
        <v>268.23478214474744</v>
      </c>
    </row>
    <row r="495" spans="1:13" x14ac:dyDescent="0.25">
      <c r="A495" s="9">
        <v>719.14999999997804</v>
      </c>
      <c r="B495" s="10">
        <v>280</v>
      </c>
      <c r="C495">
        <f t="shared" si="59"/>
        <v>305.25881729180492</v>
      </c>
      <c r="D495">
        <f t="shared" si="60"/>
        <v>519.45000000002187</v>
      </c>
      <c r="E495">
        <f t="shared" si="61"/>
        <v>-25.258817291804917</v>
      </c>
      <c r="F495">
        <f t="shared" si="65"/>
        <v>3.0729526256343307E-129</v>
      </c>
      <c r="G495">
        <f t="shared" si="65"/>
        <v>1.604194493125063E-113</v>
      </c>
      <c r="H495">
        <f t="shared" si="65"/>
        <v>1.0512484034960146E-96</v>
      </c>
      <c r="I495">
        <f t="shared" si="65"/>
        <v>0</v>
      </c>
      <c r="J495">
        <f t="shared" si="65"/>
        <v>0</v>
      </c>
      <c r="K495">
        <f t="shared" si="62"/>
        <v>1.0512484034960146E-96</v>
      </c>
      <c r="L495">
        <f t="shared" si="63"/>
        <v>-25.258817291804917</v>
      </c>
      <c r="M495">
        <f t="shared" si="64"/>
        <v>638.00785098078302</v>
      </c>
    </row>
    <row r="496" spans="1:13" x14ac:dyDescent="0.25">
      <c r="A496" s="9">
        <v>719.19999999997799</v>
      </c>
      <c r="B496" s="10">
        <v>291</v>
      </c>
      <c r="C496">
        <f t="shared" si="59"/>
        <v>305.13975980863552</v>
      </c>
      <c r="D496">
        <f t="shared" si="60"/>
        <v>519.40000000002192</v>
      </c>
      <c r="E496">
        <f t="shared" si="61"/>
        <v>-14.139759808635517</v>
      </c>
      <c r="F496">
        <f t="shared" si="65"/>
        <v>5.3172145039251204E-130</v>
      </c>
      <c r="G496">
        <f t="shared" si="65"/>
        <v>3.085106888797663E-114</v>
      </c>
      <c r="H496">
        <f t="shared" si="65"/>
        <v>2.2974120897949814E-97</v>
      </c>
      <c r="I496">
        <f t="shared" si="65"/>
        <v>0</v>
      </c>
      <c r="J496">
        <f t="shared" si="65"/>
        <v>0</v>
      </c>
      <c r="K496">
        <f t="shared" si="62"/>
        <v>2.2974120897949814E-97</v>
      </c>
      <c r="L496">
        <f t="shared" si="63"/>
        <v>-14.139759808635517</v>
      </c>
      <c r="M496">
        <f t="shared" si="64"/>
        <v>199.93280744590433</v>
      </c>
    </row>
    <row r="497" spans="1:13" x14ac:dyDescent="0.25">
      <c r="A497" s="9">
        <v>719.24999999997794</v>
      </c>
      <c r="B497" s="10">
        <v>274</v>
      </c>
      <c r="C497">
        <f t="shared" si="59"/>
        <v>305.02070232546612</v>
      </c>
      <c r="D497">
        <f t="shared" si="60"/>
        <v>519.35000000002196</v>
      </c>
      <c r="E497">
        <f t="shared" si="61"/>
        <v>-31.020702325466118</v>
      </c>
      <c r="F497">
        <f t="shared" si="65"/>
        <v>9.153856023493477E-131</v>
      </c>
      <c r="G497">
        <f t="shared" si="65"/>
        <v>5.9030300048763305E-115</v>
      </c>
      <c r="H497">
        <f t="shared" si="65"/>
        <v>4.9953282997814477E-98</v>
      </c>
      <c r="I497">
        <f t="shared" si="65"/>
        <v>0</v>
      </c>
      <c r="J497">
        <f t="shared" si="65"/>
        <v>0</v>
      </c>
      <c r="K497">
        <f t="shared" si="62"/>
        <v>4.9953282997814477E-98</v>
      </c>
      <c r="L497">
        <f t="shared" si="63"/>
        <v>-31.020702325466118</v>
      </c>
      <c r="M497">
        <f t="shared" si="64"/>
        <v>962.28397276517899</v>
      </c>
    </row>
    <row r="498" spans="1:13" x14ac:dyDescent="0.25">
      <c r="A498" s="9">
        <v>719.29999999997801</v>
      </c>
      <c r="B498" s="10">
        <v>337</v>
      </c>
      <c r="C498">
        <f t="shared" si="59"/>
        <v>304.90164484229649</v>
      </c>
      <c r="D498">
        <f t="shared" si="60"/>
        <v>519.3000000000219</v>
      </c>
      <c r="E498">
        <f t="shared" si="61"/>
        <v>32.098355157703509</v>
      </c>
      <c r="F498">
        <f t="shared" si="65"/>
        <v>1.567889872380416E-131</v>
      </c>
      <c r="G498">
        <f t="shared" si="65"/>
        <v>1.1237542489748454E-115</v>
      </c>
      <c r="H498">
        <f t="shared" si="65"/>
        <v>1.0806392824520792E-98</v>
      </c>
      <c r="I498">
        <f t="shared" si="65"/>
        <v>0</v>
      </c>
      <c r="J498">
        <f t="shared" si="65"/>
        <v>0</v>
      </c>
      <c r="K498">
        <f t="shared" si="62"/>
        <v>1.0806392824520792E-98</v>
      </c>
      <c r="L498">
        <f t="shared" si="63"/>
        <v>32.098355157703509</v>
      </c>
      <c r="M498">
        <f t="shared" si="64"/>
        <v>1030.3044038300714</v>
      </c>
    </row>
    <row r="499" spans="1:13" x14ac:dyDescent="0.25">
      <c r="A499" s="9">
        <v>719.34999999997797</v>
      </c>
      <c r="B499" s="10">
        <v>315</v>
      </c>
      <c r="C499">
        <f t="shared" si="59"/>
        <v>304.78258735912709</v>
      </c>
      <c r="D499">
        <f t="shared" si="60"/>
        <v>519.25000000002194</v>
      </c>
      <c r="E499">
        <f t="shared" si="61"/>
        <v>10.217412640872908</v>
      </c>
      <c r="F499">
        <f t="shared" si="65"/>
        <v>2.6718902379891377E-132</v>
      </c>
      <c r="G499">
        <f t="shared" si="65"/>
        <v>2.128429569670703E-116</v>
      </c>
      <c r="H499">
        <f t="shared" si="65"/>
        <v>2.3258893286772695E-99</v>
      </c>
      <c r="I499">
        <f t="shared" si="65"/>
        <v>0</v>
      </c>
      <c r="J499">
        <f t="shared" si="65"/>
        <v>0</v>
      </c>
      <c r="K499">
        <f t="shared" si="62"/>
        <v>2.3258893286772695E-99</v>
      </c>
      <c r="L499">
        <f t="shared" si="63"/>
        <v>10.217412640872908</v>
      </c>
      <c r="M499">
        <f t="shared" si="64"/>
        <v>104.39552107386949</v>
      </c>
    </row>
    <row r="500" spans="1:13" x14ac:dyDescent="0.25">
      <c r="A500" s="9">
        <v>719.39999999997804</v>
      </c>
      <c r="B500" s="10">
        <v>265</v>
      </c>
      <c r="C500">
        <f t="shared" si="59"/>
        <v>304.66352987595747</v>
      </c>
      <c r="D500">
        <f t="shared" si="60"/>
        <v>519.20000000002187</v>
      </c>
      <c r="E500">
        <f t="shared" si="61"/>
        <v>-39.663529875957465</v>
      </c>
      <c r="F500">
        <f t="shared" si="65"/>
        <v>4.530156989957137E-133</v>
      </c>
      <c r="G500">
        <f t="shared" si="65"/>
        <v>4.0108719930362085E-117</v>
      </c>
      <c r="H500">
        <f t="shared" si="65"/>
        <v>4.9806832407604412E-100</v>
      </c>
      <c r="I500">
        <f t="shared" si="65"/>
        <v>0</v>
      </c>
      <c r="J500">
        <f t="shared" si="65"/>
        <v>0</v>
      </c>
      <c r="K500">
        <f t="shared" si="62"/>
        <v>4.9806832407604412E-100</v>
      </c>
      <c r="L500">
        <f t="shared" si="63"/>
        <v>-39.663529875957465</v>
      </c>
      <c r="M500">
        <f t="shared" si="64"/>
        <v>1573.1956022209704</v>
      </c>
    </row>
    <row r="501" spans="1:13" x14ac:dyDescent="0.25">
      <c r="A501" s="9">
        <v>719.44999999997799</v>
      </c>
      <c r="B501" s="10">
        <v>286</v>
      </c>
      <c r="C501">
        <f t="shared" si="59"/>
        <v>304.54447239278829</v>
      </c>
      <c r="D501">
        <f t="shared" si="60"/>
        <v>519.15000000002192</v>
      </c>
      <c r="E501">
        <f t="shared" si="61"/>
        <v>-18.544472392788293</v>
      </c>
      <c r="F501">
        <f t="shared" si="65"/>
        <v>7.6418669603178263E-134</v>
      </c>
      <c r="G501">
        <f t="shared" si="65"/>
        <v>7.5198625142350024E-118</v>
      </c>
      <c r="H501">
        <f t="shared" si="65"/>
        <v>1.0611587997739727E-100</v>
      </c>
      <c r="I501">
        <f t="shared" si="65"/>
        <v>0</v>
      </c>
      <c r="J501">
        <f t="shared" si="65"/>
        <v>0</v>
      </c>
      <c r="K501">
        <f t="shared" si="62"/>
        <v>1.0611587997739727E-100</v>
      </c>
      <c r="L501">
        <f t="shared" si="63"/>
        <v>-18.544472392788293</v>
      </c>
      <c r="M501">
        <f t="shared" si="64"/>
        <v>343.89745632688715</v>
      </c>
    </row>
    <row r="502" spans="1:13" x14ac:dyDescent="0.25">
      <c r="A502" s="9">
        <v>719.49999999997794</v>
      </c>
      <c r="B502" s="10">
        <v>301</v>
      </c>
      <c r="C502">
        <f t="shared" si="59"/>
        <v>304.42541490961889</v>
      </c>
      <c r="D502">
        <f t="shared" si="60"/>
        <v>519.10000000002196</v>
      </c>
      <c r="E502">
        <f t="shared" si="61"/>
        <v>-3.4254149096188939</v>
      </c>
      <c r="F502">
        <f t="shared" si="65"/>
        <v>1.2825587670472368E-134</v>
      </c>
      <c r="G502">
        <f t="shared" si="65"/>
        <v>1.4027251383605876E-118</v>
      </c>
      <c r="H502">
        <f t="shared" si="65"/>
        <v>2.2493830490025057E-101</v>
      </c>
      <c r="I502">
        <f t="shared" si="65"/>
        <v>0</v>
      </c>
      <c r="J502">
        <f t="shared" si="65"/>
        <v>0</v>
      </c>
      <c r="K502">
        <f t="shared" si="62"/>
        <v>2.2493830490025057E-101</v>
      </c>
      <c r="L502">
        <f t="shared" si="63"/>
        <v>-3.4254149096188939</v>
      </c>
      <c r="M502">
        <f t="shared" si="64"/>
        <v>11.733467303039415</v>
      </c>
    </row>
    <row r="503" spans="1:13" x14ac:dyDescent="0.25">
      <c r="A503" s="9">
        <v>719.54999999997801</v>
      </c>
      <c r="B503" s="10">
        <v>310</v>
      </c>
      <c r="C503">
        <f t="shared" si="59"/>
        <v>304.30635742644927</v>
      </c>
      <c r="D503">
        <f t="shared" si="60"/>
        <v>519.0500000000219</v>
      </c>
      <c r="E503">
        <f t="shared" si="61"/>
        <v>5.6936425735507328</v>
      </c>
      <c r="F503">
        <f t="shared" si="65"/>
        <v>2.1416409167544064E-135</v>
      </c>
      <c r="G503">
        <f t="shared" si="65"/>
        <v>2.6033157185595763E-119</v>
      </c>
      <c r="H503">
        <f t="shared" si="65"/>
        <v>4.7439274333257796E-102</v>
      </c>
      <c r="I503">
        <f t="shared" si="65"/>
        <v>0</v>
      </c>
      <c r="J503">
        <f t="shared" si="65"/>
        <v>0</v>
      </c>
      <c r="K503">
        <f t="shared" si="62"/>
        <v>4.7439274333257796E-102</v>
      </c>
      <c r="L503">
        <f t="shared" si="63"/>
        <v>5.6936425735507328</v>
      </c>
      <c r="M503">
        <f t="shared" si="64"/>
        <v>32.417565755349415</v>
      </c>
    </row>
    <row r="504" spans="1:13" x14ac:dyDescent="0.25">
      <c r="A504" s="9">
        <v>719.59999999997797</v>
      </c>
      <c r="B504" s="10">
        <v>312</v>
      </c>
      <c r="C504">
        <f t="shared" si="59"/>
        <v>304.18729994327987</v>
      </c>
      <c r="D504">
        <f t="shared" si="60"/>
        <v>519.00000000002194</v>
      </c>
      <c r="E504">
        <f t="shared" si="61"/>
        <v>7.8127000567201321</v>
      </c>
      <c r="F504">
        <f t="shared" si="65"/>
        <v>3.5580137197475643E-136</v>
      </c>
      <c r="G504">
        <f t="shared" si="65"/>
        <v>4.8069840600412353E-120</v>
      </c>
      <c r="H504">
        <f t="shared" si="65"/>
        <v>9.954151287804447E-103</v>
      </c>
      <c r="I504">
        <f t="shared" si="65"/>
        <v>0</v>
      </c>
      <c r="J504">
        <f t="shared" si="65"/>
        <v>0</v>
      </c>
      <c r="K504">
        <f t="shared" si="62"/>
        <v>9.954151287804447E-103</v>
      </c>
      <c r="L504">
        <f t="shared" si="63"/>
        <v>7.8127000567201321</v>
      </c>
      <c r="M504">
        <f t="shared" si="64"/>
        <v>61.038282176274755</v>
      </c>
    </row>
    <row r="505" spans="1:13" x14ac:dyDescent="0.25">
      <c r="A505" s="9">
        <v>719.64999999997804</v>
      </c>
      <c r="B505" s="10">
        <v>287</v>
      </c>
      <c r="C505">
        <f t="shared" si="59"/>
        <v>304.06824246011024</v>
      </c>
      <c r="D505">
        <f t="shared" si="60"/>
        <v>518.95000000002187</v>
      </c>
      <c r="E505">
        <f t="shared" si="61"/>
        <v>-17.068242460110241</v>
      </c>
      <c r="F505">
        <f t="shared" si="65"/>
        <v>5.8811216401689632E-137</v>
      </c>
      <c r="G505">
        <f t="shared" si="65"/>
        <v>8.8310044639221169E-121</v>
      </c>
      <c r="H505">
        <f t="shared" si="65"/>
        <v>2.0780788290850584E-103</v>
      </c>
      <c r="I505">
        <f t="shared" si="65"/>
        <v>0</v>
      </c>
      <c r="J505">
        <f t="shared" si="65"/>
        <v>0</v>
      </c>
      <c r="K505">
        <f t="shared" si="62"/>
        <v>2.0780788290850584E-103</v>
      </c>
      <c r="L505">
        <f t="shared" si="63"/>
        <v>-17.068242460110241</v>
      </c>
      <c r="M505">
        <f t="shared" si="64"/>
        <v>291.32490067711012</v>
      </c>
    </row>
    <row r="506" spans="1:13" x14ac:dyDescent="0.25">
      <c r="A506" s="9">
        <v>719.69999999997799</v>
      </c>
      <c r="B506" s="10">
        <v>278</v>
      </c>
      <c r="C506">
        <f t="shared" si="59"/>
        <v>303.94918497694084</v>
      </c>
      <c r="D506">
        <f t="shared" si="60"/>
        <v>518.90000000002192</v>
      </c>
      <c r="E506">
        <f t="shared" si="61"/>
        <v>-25.949184976940842</v>
      </c>
      <c r="F506">
        <f t="shared" si="65"/>
        <v>9.6717327294641735E-138</v>
      </c>
      <c r="G506">
        <f t="shared" si="65"/>
        <v>1.6141322230774054E-121</v>
      </c>
      <c r="H506">
        <f t="shared" si="65"/>
        <v>4.3162975885828567E-104</v>
      </c>
      <c r="I506">
        <f t="shared" si="65"/>
        <v>0</v>
      </c>
      <c r="J506">
        <f t="shared" si="65"/>
        <v>0</v>
      </c>
      <c r="K506">
        <f t="shared" si="62"/>
        <v>4.3162975885828567E-104</v>
      </c>
      <c r="L506">
        <f t="shared" si="63"/>
        <v>-25.949184976940842</v>
      </c>
      <c r="M506">
        <f t="shared" si="64"/>
        <v>673.36020096749223</v>
      </c>
    </row>
    <row r="507" spans="1:13" x14ac:dyDescent="0.25">
      <c r="A507" s="9">
        <v>719.74999999997704</v>
      </c>
      <c r="B507" s="10">
        <v>300</v>
      </c>
      <c r="C507">
        <f t="shared" si="59"/>
        <v>303.83012749377372</v>
      </c>
      <c r="D507">
        <f t="shared" si="60"/>
        <v>518.85000000002287</v>
      </c>
      <c r="E507">
        <f t="shared" si="61"/>
        <v>-3.8301274937737162</v>
      </c>
      <c r="F507">
        <f t="shared" si="65"/>
        <v>1.5824864209661908E-138</v>
      </c>
      <c r="G507">
        <f t="shared" si="65"/>
        <v>2.9353486430059302E-122</v>
      </c>
      <c r="H507">
        <f t="shared" si="65"/>
        <v>8.9197426053484254E-105</v>
      </c>
      <c r="I507">
        <f t="shared" si="65"/>
        <v>0</v>
      </c>
      <c r="J507">
        <f t="shared" si="65"/>
        <v>0</v>
      </c>
      <c r="K507">
        <f t="shared" si="62"/>
        <v>8.9197426053484254E-105</v>
      </c>
      <c r="L507">
        <f t="shared" si="63"/>
        <v>-3.8301274937737162</v>
      </c>
      <c r="M507">
        <f t="shared" si="64"/>
        <v>14.669876618561329</v>
      </c>
    </row>
    <row r="508" spans="1:13" x14ac:dyDescent="0.25">
      <c r="A508" s="9">
        <v>719.79999999997699</v>
      </c>
      <c r="B508" s="10">
        <v>307</v>
      </c>
      <c r="C508">
        <f t="shared" si="59"/>
        <v>303.71107001060454</v>
      </c>
      <c r="D508">
        <f t="shared" si="60"/>
        <v>518.80000000002292</v>
      </c>
      <c r="E508">
        <f t="shared" si="61"/>
        <v>3.2889299893954558</v>
      </c>
      <c r="F508">
        <f t="shared" si="65"/>
        <v>2.5761270534682542E-139</v>
      </c>
      <c r="G508">
        <f t="shared" si="65"/>
        <v>5.310945642732298E-123</v>
      </c>
      <c r="H508">
        <f t="shared" si="65"/>
        <v>1.833938829128251E-105</v>
      </c>
      <c r="I508">
        <f t="shared" si="65"/>
        <v>0</v>
      </c>
      <c r="J508">
        <f t="shared" si="65"/>
        <v>0</v>
      </c>
      <c r="K508">
        <f t="shared" si="62"/>
        <v>1.833938829128251E-105</v>
      </c>
      <c r="L508">
        <f t="shared" si="63"/>
        <v>3.2889299893954558</v>
      </c>
      <c r="M508">
        <f t="shared" si="64"/>
        <v>10.817060475144793</v>
      </c>
    </row>
    <row r="509" spans="1:13" x14ac:dyDescent="0.25">
      <c r="A509" s="9">
        <v>719.84999999997694</v>
      </c>
      <c r="B509" s="10">
        <v>297</v>
      </c>
      <c r="C509">
        <f t="shared" si="59"/>
        <v>303.59201252743514</v>
      </c>
      <c r="D509">
        <f t="shared" si="60"/>
        <v>518.75000000002296</v>
      </c>
      <c r="E509">
        <f t="shared" si="61"/>
        <v>-6.5920125274351449</v>
      </c>
      <c r="F509">
        <f t="shared" si="65"/>
        <v>4.1724020070865577E-140</v>
      </c>
      <c r="G509">
        <f t="shared" si="65"/>
        <v>9.560389853076233E-124</v>
      </c>
      <c r="H509">
        <f t="shared" si="65"/>
        <v>3.7515345467163226E-106</v>
      </c>
      <c r="I509">
        <f t="shared" si="65"/>
        <v>0</v>
      </c>
      <c r="J509">
        <f t="shared" si="65"/>
        <v>0</v>
      </c>
      <c r="K509">
        <f t="shared" si="62"/>
        <v>3.7515345467163226E-106</v>
      </c>
      <c r="L509">
        <f t="shared" si="63"/>
        <v>-6.5920125274351449</v>
      </c>
      <c r="M509">
        <f t="shared" si="64"/>
        <v>43.454629161861888</v>
      </c>
    </row>
    <row r="510" spans="1:13" x14ac:dyDescent="0.25">
      <c r="A510" s="9">
        <v>719.89999999997701</v>
      </c>
      <c r="B510" s="10">
        <v>325</v>
      </c>
      <c r="C510">
        <f t="shared" si="59"/>
        <v>303.47295504426552</v>
      </c>
      <c r="D510">
        <f t="shared" si="60"/>
        <v>518.7000000000229</v>
      </c>
      <c r="E510">
        <f t="shared" si="61"/>
        <v>21.527044955734482</v>
      </c>
      <c r="F510">
        <f t="shared" si="65"/>
        <v>6.7235183381536142E-141</v>
      </c>
      <c r="G510">
        <f t="shared" si="65"/>
        <v>1.7122648009415123E-124</v>
      </c>
      <c r="H510">
        <f t="shared" si="65"/>
        <v>7.6352741501411755E-107</v>
      </c>
      <c r="I510">
        <f t="shared" si="65"/>
        <v>0</v>
      </c>
      <c r="J510">
        <f t="shared" si="65"/>
        <v>0</v>
      </c>
      <c r="K510">
        <f t="shared" si="62"/>
        <v>7.6352741501411755E-107</v>
      </c>
      <c r="L510">
        <f t="shared" si="63"/>
        <v>21.527044955734482</v>
      </c>
      <c r="M510">
        <f t="shared" si="64"/>
        <v>463.41366452621338</v>
      </c>
    </row>
    <row r="511" spans="1:13" x14ac:dyDescent="0.25">
      <c r="A511" s="9">
        <v>719.94999999997697</v>
      </c>
      <c r="B511" s="10">
        <v>300</v>
      </c>
      <c r="C511">
        <f t="shared" si="59"/>
        <v>303.35389756109612</v>
      </c>
      <c r="D511">
        <f t="shared" si="60"/>
        <v>518.65000000002294</v>
      </c>
      <c r="E511">
        <f t="shared" si="61"/>
        <v>-3.3538975610961188</v>
      </c>
      <c r="F511">
        <f t="shared" si="65"/>
        <v>1.0779500145411673E-141</v>
      </c>
      <c r="G511">
        <f t="shared" si="65"/>
        <v>3.0511097979893773E-125</v>
      </c>
      <c r="H511">
        <f t="shared" si="65"/>
        <v>1.5460797838111096E-107</v>
      </c>
      <c r="I511">
        <f t="shared" si="65"/>
        <v>0</v>
      </c>
      <c r="J511">
        <f t="shared" si="65"/>
        <v>0</v>
      </c>
      <c r="K511">
        <f t="shared" si="62"/>
        <v>1.5460797838111096E-107</v>
      </c>
      <c r="L511">
        <f t="shared" si="63"/>
        <v>-3.3538975610961188</v>
      </c>
      <c r="M511">
        <f t="shared" si="64"/>
        <v>11.248628850326494</v>
      </c>
    </row>
    <row r="512" spans="1:13" x14ac:dyDescent="0.25">
      <c r="A512" s="9">
        <v>719.99999999997704</v>
      </c>
      <c r="B512" s="10">
        <v>295</v>
      </c>
      <c r="C512">
        <f t="shared" si="59"/>
        <v>303.23484007792649</v>
      </c>
      <c r="D512">
        <f t="shared" si="60"/>
        <v>518.60000000002287</v>
      </c>
      <c r="E512">
        <f t="shared" si="61"/>
        <v>-8.2348400779264921</v>
      </c>
      <c r="F512">
        <f t="shared" si="65"/>
        <v>1.7194606150187596E-142</v>
      </c>
      <c r="G512">
        <f t="shared" si="65"/>
        <v>5.4092409234104218E-126</v>
      </c>
      <c r="H512">
        <f t="shared" si="65"/>
        <v>3.114804177435937E-108</v>
      </c>
      <c r="I512">
        <f t="shared" si="65"/>
        <v>0</v>
      </c>
      <c r="J512">
        <f t="shared" si="65"/>
        <v>0</v>
      </c>
      <c r="K512">
        <f t="shared" si="62"/>
        <v>3.114804177435937E-108</v>
      </c>
      <c r="L512">
        <f t="shared" si="63"/>
        <v>-8.2348400779264921</v>
      </c>
      <c r="M512">
        <f t="shared" si="64"/>
        <v>67.812591109024396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Oxygen</vt:lpstr>
      <vt:lpstr>Oxygen!A750CR</vt:lpstr>
      <vt:lpstr>Oxygen!A945CR.</vt:lpstr>
      <vt:lpstr>Oxygen!A968CR.</vt:lpstr>
      <vt:lpstr>Oxygen!A994CR.</vt:lpstr>
      <vt:lpstr>Oxygen!B008CR.</vt:lpstr>
      <vt:lpstr>Oxygen!B012CR._1</vt:lpstr>
      <vt:lpstr>Oxygen!B052CR.</vt:lpstr>
      <vt:lpstr>Oxygen!B055CR.</vt:lpstr>
      <vt:lpstr>Oxygen!B064CR.</vt:lpstr>
      <vt:lpstr>Oxygen!B067CR.</vt:lpstr>
      <vt:lpstr>Oxygen!B075CR.</vt:lpstr>
      <vt:lpstr>Oxygen!B097CR.</vt:lpstr>
      <vt:lpstr>Oxygen!B124CR.</vt:lpstr>
      <vt:lpstr>Oxygen!B143CR.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2020-11-06T15:39:47Z</dcterms:modified>
</cp:coreProperties>
</file>